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88" windowWidth="14808" windowHeight="753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20" i="1" l="1"/>
  <c r="G16" i="1" l="1"/>
  <c r="G110" i="1"/>
  <c r="G92" i="1"/>
  <c r="G42" i="1"/>
  <c r="G21" i="1"/>
  <c r="J93" i="1" l="1"/>
  <c r="J92" i="1"/>
  <c r="G93" i="1"/>
  <c r="G58" i="1"/>
  <c r="G57" i="1"/>
  <c r="H33" i="1"/>
  <c r="I33" i="1"/>
  <c r="J33" i="1"/>
  <c r="K33" i="1"/>
  <c r="G33" i="1"/>
  <c r="H28" i="1"/>
  <c r="I28" i="1"/>
  <c r="J28" i="1"/>
  <c r="K28" i="1"/>
  <c r="G28" i="1"/>
  <c r="G19" i="1" l="1"/>
  <c r="G56" i="1" l="1"/>
  <c r="J43" i="1" l="1"/>
  <c r="G43" i="1"/>
  <c r="J41" i="1"/>
  <c r="G41" i="1"/>
  <c r="J91" i="1"/>
  <c r="G91" i="1"/>
  <c r="J107" i="1"/>
  <c r="G107" i="1"/>
  <c r="G84" i="1" l="1"/>
  <c r="J35" i="1"/>
  <c r="G55" i="1" l="1"/>
  <c r="H74" i="1" l="1"/>
  <c r="I74" i="1"/>
  <c r="J74" i="1"/>
  <c r="G40" i="1" l="1"/>
  <c r="K40" i="1"/>
  <c r="H40" i="1"/>
  <c r="I40" i="1"/>
  <c r="J40" i="1"/>
  <c r="H90" i="1"/>
  <c r="I90" i="1"/>
  <c r="J90" i="1"/>
  <c r="K90" i="1"/>
  <c r="G90" i="1"/>
  <c r="G74" i="1"/>
  <c r="H59" i="1" l="1"/>
  <c r="I59" i="1"/>
  <c r="J59" i="1"/>
  <c r="K59" i="1"/>
  <c r="G59" i="1"/>
  <c r="H42" i="1" l="1"/>
  <c r="H16" i="1" s="1"/>
  <c r="I42" i="1"/>
  <c r="J42" i="1"/>
  <c r="K42" i="1"/>
  <c r="K16" i="1" s="1"/>
  <c r="H41" i="1"/>
  <c r="H15" i="1" s="1"/>
  <c r="I41" i="1"/>
  <c r="K41" i="1"/>
  <c r="K15" i="1" s="1"/>
  <c r="H107" i="1"/>
  <c r="I107" i="1"/>
  <c r="K107" i="1"/>
  <c r="H89" i="1"/>
  <c r="I89" i="1"/>
  <c r="J89" i="1"/>
  <c r="K89" i="1"/>
  <c r="G89" i="1"/>
  <c r="K14" i="1" l="1"/>
  <c r="H14" i="1"/>
  <c r="H84" i="1"/>
  <c r="H43" i="1" s="1"/>
  <c r="H17" i="1" s="1"/>
  <c r="I84" i="1"/>
  <c r="I43" i="1" s="1"/>
  <c r="I44" i="1" s="1"/>
  <c r="K84" i="1"/>
  <c r="K43" i="1" s="1"/>
  <c r="K17" i="1" s="1"/>
  <c r="K44" i="1" l="1"/>
  <c r="H44" i="1"/>
  <c r="J49" i="1"/>
  <c r="G49" i="1"/>
  <c r="J54" i="1"/>
  <c r="G54" i="1"/>
  <c r="J122" i="1" l="1"/>
  <c r="G122" i="1"/>
  <c r="J110" i="1"/>
  <c r="J111" i="1"/>
  <c r="J108" i="1"/>
  <c r="G111" i="1"/>
  <c r="G108" i="1"/>
  <c r="J117" i="1"/>
  <c r="G117" i="1"/>
  <c r="G112" i="1" l="1"/>
  <c r="J112" i="1"/>
  <c r="J99" i="1"/>
  <c r="G99" i="1"/>
  <c r="J104" i="1"/>
  <c r="G104" i="1"/>
  <c r="J79" i="1"/>
  <c r="G79" i="1"/>
  <c r="J34" i="1"/>
  <c r="G38" i="1"/>
  <c r="J38" i="1" l="1"/>
  <c r="J20" i="1"/>
  <c r="J15" i="1" s="1"/>
  <c r="J21" i="1"/>
  <c r="J16" i="1" s="1"/>
  <c r="J22" i="1"/>
  <c r="J19" i="1"/>
  <c r="J14" i="1" s="1"/>
  <c r="I20" i="1"/>
  <c r="I15" i="1" s="1"/>
  <c r="I21" i="1"/>
  <c r="I16" i="1" s="1"/>
  <c r="I22" i="1"/>
  <c r="I17" i="1" s="1"/>
  <c r="I19" i="1"/>
  <c r="I14" i="1" s="1"/>
  <c r="G22" i="1"/>
  <c r="G17" i="1" s="1"/>
  <c r="G14" i="1"/>
  <c r="G15" i="1" l="1"/>
  <c r="G94" i="1"/>
  <c r="I18" i="1"/>
  <c r="I23" i="1"/>
  <c r="G44" i="1"/>
  <c r="J94" i="1"/>
  <c r="J23" i="1"/>
  <c r="G23" i="1"/>
  <c r="G18" i="1" l="1"/>
  <c r="J84" i="1"/>
  <c r="J44" i="1"/>
  <c r="J17" i="1" l="1"/>
  <c r="J18" i="1" s="1"/>
</calcChain>
</file>

<file path=xl/sharedStrings.xml><?xml version="1.0" encoding="utf-8"?>
<sst xmlns="http://schemas.openxmlformats.org/spreadsheetml/2006/main" count="106" uniqueCount="95">
  <si>
    <t>к муниципальной программе</t>
  </si>
  <si>
    <t>План реализации муниципальной программы</t>
  </si>
  <si>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</si>
  <si>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</si>
  <si>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</si>
  <si>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</si>
  <si>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реализации</t>
  </si>
  <si>
    <t>Планируемые объемы финансирования</t>
  </si>
  <si>
    <t>(тыс. рублей в ценах соответствующих лет)</t>
  </si>
  <si>
    <t>всего</t>
  </si>
  <si>
    <t>в том числе</t>
  </si>
  <si>
    <t>Начало реализации</t>
  </si>
  <si>
    <t>Конец реализации</t>
  </si>
  <si>
    <t>федеральный бюджет</t>
  </si>
  <si>
    <t>областной бюджет Ленинградской области</t>
  </si>
  <si>
    <t>Бюджет Киришского муниципального района</t>
  </si>
  <si>
    <t>прочие источники</t>
  </si>
  <si>
    <t> 2</t>
  </si>
  <si>
    <t> 4</t>
  </si>
  <si>
    <t> 5</t>
  </si>
  <si>
    <t> 6</t>
  </si>
  <si>
    <t>Муниципальная программа  «Устойчивое общественное развитие Киришского муниципального района»</t>
  </si>
  <si>
    <t>Итого по программе:</t>
  </si>
  <si>
    <t>Подпрограмма «Молодежь Киришского муниципального района»</t>
  </si>
  <si>
    <t>Итого по подпрограмме:</t>
  </si>
  <si>
    <t> 1.1.</t>
  </si>
  <si>
    <t>Работа с молодежью по различным направлениям молодежной политики</t>
  </si>
  <si>
    <t>Гражданско-патриотическое воспитание молодежи</t>
  </si>
  <si>
    <t>Комитет по культуре, делам молодежи и спорту администрации Киришского муниципального района; Комитет по образованию Киришского района</t>
  </si>
  <si>
    <t> 1.3.</t>
  </si>
  <si>
    <t>Профилактика асоциального поведения в молодежной среде</t>
  </si>
  <si>
    <t>Комитет по культуре, делам молодежи и спорту администрации Киришского муниципального района; Комитет по образованию Киришского района                                                                                   Отдел правопорядка и безопасности администрации Киришского муниципального района</t>
  </si>
  <si>
    <t> 2.</t>
  </si>
  <si>
    <t>Подпрограмма «Создание условий для эффективного выполнения органами местного самоуправления своих полномочий»</t>
  </si>
  <si>
    <t> 2.1.</t>
  </si>
  <si>
    <t>Содействие информированию населения в средствах массовой информации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</si>
  <si>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</si>
  <si>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Итого по мероприятию 2.1.:</t>
  </si>
  <si>
    <t> 2.2.</t>
  </si>
  <si>
    <t>Поддержка и развитие иных форм местного самоуправления Киришского муниципального района</t>
  </si>
  <si>
    <t>Итого по мероприятию 2.2.:</t>
  </si>
  <si>
    <t> 2.3.</t>
  </si>
  <si>
    <t>Поддержка социально ориентированных некоммерческих организаций</t>
  </si>
  <si>
    <t>Итого по мероприятию 2.3.:</t>
  </si>
  <si>
    <t>Содействие депутату Законодательного собрания Ленинградской области</t>
  </si>
  <si>
    <t>Итого по мероприятию 2.4.:</t>
  </si>
  <si>
    <t> 2.5.</t>
  </si>
  <si>
    <t xml:space="preserve">Участие в деятельности Совета муниципальных образований </t>
  </si>
  <si>
    <t>Итого по мероприятию 2.5.:</t>
  </si>
  <si>
    <t> 2.6.</t>
  </si>
  <si>
    <t xml:space="preserve">Гармонизация межнациональных и межконфессиональных отношений </t>
  </si>
  <si>
    <t>Итого по мероприятию 2.6.:</t>
  </si>
  <si>
    <t> 2.7.</t>
  </si>
  <si>
    <t>Обучение и повышение квалификации кадров муниципальной службы</t>
  </si>
  <si>
    <t>Итого по мероприятию 2.7.:</t>
  </si>
  <si>
    <t> 2.8.</t>
  </si>
  <si>
    <t>Обеспечение информационной безопасности</t>
  </si>
  <si>
    <t>Специалист по мобилизационной работе администрации Киришского муниципального района</t>
  </si>
  <si>
    <t>Итого по мероприятию 2.8.:</t>
  </si>
  <si>
    <t>3.</t>
  </si>
  <si>
    <t>Подпрограмма «Информирование                                    о социально-экономическом развитии Киришского муниципального района»</t>
  </si>
  <si>
    <t>3.1.</t>
  </si>
  <si>
    <t>Поддержка печатных средств массовой информации, освещающих социально-экономическое развитие Киришского муниципального района</t>
  </si>
  <si>
    <t>Итого по мероприятию 3.1.:</t>
  </si>
  <si>
    <t>3.2.</t>
  </si>
  <si>
    <t xml:space="preserve">Поддержка теле-, радио-коммуникационных средств массовой информации, освещающих социально-экономическое развитие Киришского муниципального района </t>
  </si>
  <si>
    <t>Комитет по культуре, делам молодежи и спорту администрации Киришского муниципального района; Комитет по образованию Киришского района; Отдел ЗАГС администрации Киришского муниципального района</t>
  </si>
  <si>
    <t>4.</t>
  </si>
  <si>
    <t>Обеспечение функционирования специализированной службы по вопросам похоронного дела</t>
  </si>
  <si>
    <t>4.1.</t>
  </si>
  <si>
    <t>Комитет экономического развития и инвестиционной деятельности</t>
  </si>
  <si>
    <t>Подпрограмма «Организация похоронного дела на территории Киришского муниципального района»</t>
  </si>
  <si>
    <t>4.2.</t>
  </si>
  <si>
    <t>Содержание мест захоронения</t>
  </si>
  <si>
    <t>Итого по мероприятию 3.2.:</t>
  </si>
  <si>
    <t>Итого по мероприятию 4.1.:</t>
  </si>
  <si>
    <t>Итого по мероприятию 4.2.:</t>
  </si>
  <si>
    <t>2.9.</t>
  </si>
  <si>
    <t>Содействие работе Территориальной избирательной комиссии</t>
  </si>
  <si>
    <t>Итого по мероприятию 2.9.:</t>
  </si>
  <si>
    <t>3.3.</t>
  </si>
  <si>
    <t>Итого по мероприятию 3.3.:</t>
  </si>
  <si>
    <t>Содействие информированию населения о социально значимых мероприятиях</t>
  </si>
  <si>
    <t>Приложение № 4</t>
  </si>
  <si>
    <t> 1.</t>
  </si>
  <si>
    <t> 1.2.</t>
  </si>
  <si>
    <t> Итого по мероприятию 1.1.:</t>
  </si>
  <si>
    <t> Итого по мероприятию 1.2.:</t>
  </si>
  <si>
    <t xml:space="preserve"> Итого по мероприятию 1.3.:</t>
  </si>
  <si>
    <t> Итого по подпрограмме 2:</t>
  </si>
  <si>
    <t> 2.4.</t>
  </si>
  <si>
    <t> Итого по подпрограмме 3:</t>
  </si>
  <si>
    <t> Итого по подпрограмме 4:</t>
  </si>
  <si>
    <t>Приложение к постановлению</t>
  </si>
  <si>
    <t xml:space="preserve"> от 13.01.2020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</si>
</sst>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49" fontId="0" fillId="0" borderId="0" xfId="0" applyNumberFormat="1"/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right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2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2"/>
  <sheetViews>
    <sheetView tabSelected="1" zoomScaleNormal="100" workbookViewId="0">
      <selection activeCell="M7" sqref="M7"/>
    </sheetView>
  </sheetViews>
  <sheetFormatPr defaultRowHeight="14.4" x14ac:dyDescent="0.3"/>
  <cols>
    <col min="2" max="2" width="18.6640625" customWidth="1"/>
    <col min="3" max="3" width="20.109375" customWidth="1"/>
    <col min="4" max="4" width="11.109375" customWidth="1"/>
    <col min="5" max="5" width="11" customWidth="1"/>
    <col min="6" max="6" width="11.44140625" customWidth="1"/>
    <col min="7" max="7" width="11.5546875" customWidth="1"/>
    <col min="8" max="8" width="12" customWidth="1"/>
    <col min="9" max="9" width="12.88671875" customWidth="1"/>
    <col min="10" max="10" width="14.109375" customWidth="1"/>
  </cols>
  <sheetData>
    <row r="1" spans="1:11" ht="15.6" x14ac:dyDescent="0.3">
      <c r="A1" s="19" t="s">
        <v>93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ht="15" customHeight="1" x14ac:dyDescent="0.3">
      <c r="A2" s="19" t="s">
        <v>94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13.5" customHeight="1" x14ac:dyDescent="0.3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ht="15" customHeight="1" x14ac:dyDescent="0.3">
      <c r="A4" s="69" t="s">
        <v>83</v>
      </c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x14ac:dyDescent="0.3">
      <c r="A5" s="69" t="s">
        <v>0</v>
      </c>
      <c r="B5" s="69"/>
      <c r="C5" s="69"/>
      <c r="D5" s="69"/>
      <c r="E5" s="69"/>
      <c r="F5" s="69"/>
      <c r="G5" s="69"/>
      <c r="H5" s="69"/>
      <c r="I5" s="69"/>
      <c r="J5" s="69"/>
      <c r="K5" s="69"/>
    </row>
    <row r="6" spans="1:11" x14ac:dyDescent="0.3">
      <c r="A6" s="69" t="s">
        <v>1</v>
      </c>
      <c r="B6" s="69"/>
      <c r="C6" s="69"/>
      <c r="D6" s="69"/>
      <c r="E6" s="69"/>
      <c r="F6" s="69"/>
      <c r="G6" s="69"/>
      <c r="H6" s="69"/>
      <c r="I6" s="69"/>
      <c r="J6" s="69"/>
      <c r="K6" s="69"/>
    </row>
    <row r="7" spans="1:11" x14ac:dyDescent="0.3">
      <c r="A7" s="69"/>
      <c r="B7" s="69"/>
      <c r="C7" s="69"/>
      <c r="D7" s="69"/>
      <c r="E7" s="69"/>
      <c r="F7" s="69"/>
      <c r="G7" s="69"/>
      <c r="H7" s="69"/>
      <c r="I7" s="69"/>
      <c r="J7" s="69"/>
      <c r="K7" s="69"/>
    </row>
    <row r="8" spans="1:11" ht="15" thickBot="1" x14ac:dyDescent="0.35">
      <c r="A8" s="70"/>
      <c r="B8" s="70"/>
      <c r="C8" s="70"/>
      <c r="D8" s="70"/>
      <c r="E8" s="70"/>
      <c r="F8" s="70"/>
      <c r="G8" s="70"/>
      <c r="H8" s="70"/>
      <c r="I8" s="70"/>
      <c r="J8" s="70"/>
      <c r="K8" s="70"/>
    </row>
    <row r="9" spans="1:11" ht="27.75" customHeight="1" thickBot="1" x14ac:dyDescent="0.35">
      <c r="A9" s="29" t="s">
        <v>2</v>
      </c>
      <c r="B9" s="29" t="s">
        <v>3</v>
      </c>
      <c r="C9" s="29" t="s">
        <v>4</v>
      </c>
      <c r="D9" s="32" t="s">
        <v>5</v>
      </c>
      <c r="E9" s="33"/>
      <c r="F9" s="29" t="s">
        <v>6</v>
      </c>
      <c r="G9" s="51" t="s">
        <v>7</v>
      </c>
      <c r="H9" s="52"/>
      <c r="I9" s="52"/>
      <c r="J9" s="52"/>
      <c r="K9" s="53"/>
    </row>
    <row r="10" spans="1:11" ht="15" thickBot="1" x14ac:dyDescent="0.35">
      <c r="A10" s="30"/>
      <c r="B10" s="30"/>
      <c r="C10" s="30"/>
      <c r="D10" s="34"/>
      <c r="E10" s="35"/>
      <c r="F10" s="30"/>
      <c r="G10" s="51" t="s">
        <v>8</v>
      </c>
      <c r="H10" s="52"/>
      <c r="I10" s="52"/>
      <c r="J10" s="52"/>
      <c r="K10" s="53"/>
    </row>
    <row r="11" spans="1:11" ht="15" thickBot="1" x14ac:dyDescent="0.35">
      <c r="A11" s="30"/>
      <c r="B11" s="30"/>
      <c r="C11" s="30"/>
      <c r="D11" s="36"/>
      <c r="E11" s="37"/>
      <c r="F11" s="30"/>
      <c r="G11" s="29" t="s">
        <v>9</v>
      </c>
      <c r="H11" s="51" t="s">
        <v>10</v>
      </c>
      <c r="I11" s="52"/>
      <c r="J11" s="52"/>
      <c r="K11" s="53"/>
    </row>
    <row r="12" spans="1:11" ht="55.8" thickBot="1" x14ac:dyDescent="0.35">
      <c r="A12" s="31"/>
      <c r="B12" s="31"/>
      <c r="C12" s="31"/>
      <c r="D12" s="6" t="s">
        <v>11</v>
      </c>
      <c r="E12" s="6" t="s">
        <v>12</v>
      </c>
      <c r="F12" s="31"/>
      <c r="G12" s="31"/>
      <c r="H12" s="6" t="s">
        <v>13</v>
      </c>
      <c r="I12" s="6" t="s">
        <v>14</v>
      </c>
      <c r="J12" s="6" t="s">
        <v>15</v>
      </c>
      <c r="K12" s="6" t="s">
        <v>16</v>
      </c>
    </row>
    <row r="13" spans="1:11" ht="15" thickBot="1" x14ac:dyDescent="0.35">
      <c r="A13" s="7">
        <v>1</v>
      </c>
      <c r="B13" s="6" t="s">
        <v>17</v>
      </c>
      <c r="C13" s="6">
        <v>3</v>
      </c>
      <c r="D13" s="6" t="s">
        <v>18</v>
      </c>
      <c r="E13" s="6" t="s">
        <v>19</v>
      </c>
      <c r="F13" s="6" t="s">
        <v>20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</row>
    <row r="14" spans="1:11" ht="30.75" customHeight="1" thickBot="1" x14ac:dyDescent="0.35">
      <c r="A14" s="20"/>
      <c r="B14" s="23" t="s">
        <v>21</v>
      </c>
      <c r="C14" s="24"/>
      <c r="D14" s="20">
        <v>2018</v>
      </c>
      <c r="E14" s="20">
        <v>2021</v>
      </c>
      <c r="F14" s="8">
        <v>2018</v>
      </c>
      <c r="G14" s="9">
        <f t="shared" ref="G14:K17" si="0">SUM(G19,G40,G90,G108)</f>
        <v>48015.68</v>
      </c>
      <c r="H14" s="9">
        <f t="shared" si="0"/>
        <v>0</v>
      </c>
      <c r="I14" s="9">
        <f t="shared" si="0"/>
        <v>917.7</v>
      </c>
      <c r="J14" s="9">
        <f t="shared" si="0"/>
        <v>47097.98</v>
      </c>
      <c r="K14" s="9">
        <f t="shared" si="0"/>
        <v>0</v>
      </c>
    </row>
    <row r="15" spans="1:11" ht="21.75" customHeight="1" thickBot="1" x14ac:dyDescent="0.35">
      <c r="A15" s="21"/>
      <c r="B15" s="25"/>
      <c r="C15" s="26"/>
      <c r="D15" s="21"/>
      <c r="E15" s="21"/>
      <c r="F15" s="8">
        <v>2019</v>
      </c>
      <c r="G15" s="9">
        <f t="shared" si="0"/>
        <v>55655.56</v>
      </c>
      <c r="H15" s="9">
        <f t="shared" si="0"/>
        <v>0</v>
      </c>
      <c r="I15" s="9">
        <f t="shared" si="0"/>
        <v>704.8</v>
      </c>
      <c r="J15" s="9">
        <f t="shared" si="0"/>
        <v>54950.880000000005</v>
      </c>
      <c r="K15" s="9">
        <f t="shared" si="0"/>
        <v>0</v>
      </c>
    </row>
    <row r="16" spans="1:11" ht="25.5" customHeight="1" thickBot="1" x14ac:dyDescent="0.35">
      <c r="A16" s="21"/>
      <c r="B16" s="25"/>
      <c r="C16" s="26"/>
      <c r="D16" s="21"/>
      <c r="E16" s="21"/>
      <c r="F16" s="8">
        <v>2020</v>
      </c>
      <c r="G16" s="9">
        <f>SUM(G21,G42,G92,G110)</f>
        <v>53578.090000000004</v>
      </c>
      <c r="H16" s="9">
        <f t="shared" si="0"/>
        <v>0</v>
      </c>
      <c r="I16" s="9">
        <f t="shared" si="0"/>
        <v>1404</v>
      </c>
      <c r="J16" s="9">
        <f t="shared" si="0"/>
        <v>52174.090000000004</v>
      </c>
      <c r="K16" s="9">
        <f t="shared" si="0"/>
        <v>0</v>
      </c>
    </row>
    <row r="17" spans="1:11" ht="24" customHeight="1" thickBot="1" x14ac:dyDescent="0.35">
      <c r="A17" s="22"/>
      <c r="B17" s="27"/>
      <c r="C17" s="28"/>
      <c r="D17" s="22"/>
      <c r="E17" s="22"/>
      <c r="F17" s="8">
        <v>2021</v>
      </c>
      <c r="G17" s="9">
        <f t="shared" si="0"/>
        <v>54308.2</v>
      </c>
      <c r="H17" s="9">
        <f t="shared" si="0"/>
        <v>0</v>
      </c>
      <c r="I17" s="9">
        <f t="shared" si="0"/>
        <v>739</v>
      </c>
      <c r="J17" s="9">
        <f t="shared" si="0"/>
        <v>53569.2</v>
      </c>
      <c r="K17" s="9">
        <f t="shared" si="0"/>
        <v>0</v>
      </c>
    </row>
    <row r="18" spans="1:11" ht="15" thickBot="1" x14ac:dyDescent="0.35">
      <c r="A18" s="38" t="s">
        <v>22</v>
      </c>
      <c r="B18" s="39"/>
      <c r="C18" s="39"/>
      <c r="D18" s="39"/>
      <c r="E18" s="39"/>
      <c r="F18" s="45"/>
      <c r="G18" s="9">
        <f>SUM(G14:G17)</f>
        <v>211557.52999999997</v>
      </c>
      <c r="H18" s="9">
        <v>0</v>
      </c>
      <c r="I18" s="9">
        <f>SUM(I14:I17)</f>
        <v>3765.5</v>
      </c>
      <c r="J18" s="9">
        <f>SUM(J14:J17)</f>
        <v>207792.15000000002</v>
      </c>
      <c r="K18" s="9">
        <v>0</v>
      </c>
    </row>
    <row r="19" spans="1:11" ht="15" thickBot="1" x14ac:dyDescent="0.35">
      <c r="A19" s="20" t="s">
        <v>84</v>
      </c>
      <c r="B19" s="23" t="s">
        <v>23</v>
      </c>
      <c r="C19" s="24"/>
      <c r="D19" s="20">
        <v>2018</v>
      </c>
      <c r="E19" s="20">
        <v>2021</v>
      </c>
      <c r="F19" s="8">
        <v>2018</v>
      </c>
      <c r="G19" s="10">
        <f>SUM(G24,G29,G34)</f>
        <v>2132.17</v>
      </c>
      <c r="H19" s="10">
        <v>0</v>
      </c>
      <c r="I19" s="10">
        <f>SUM(I24,I29,I34)</f>
        <v>103.6</v>
      </c>
      <c r="J19" s="10">
        <f>SUM(J24,J29,J34)</f>
        <v>2028.5700000000002</v>
      </c>
      <c r="K19" s="10">
        <v>0</v>
      </c>
    </row>
    <row r="20" spans="1:11" ht="15" thickBot="1" x14ac:dyDescent="0.35">
      <c r="A20" s="21"/>
      <c r="B20" s="25"/>
      <c r="C20" s="26"/>
      <c r="D20" s="21"/>
      <c r="E20" s="21"/>
      <c r="F20" s="8">
        <v>2019</v>
      </c>
      <c r="G20" s="10">
        <f>SUM(G25,G30,G35)</f>
        <v>2143.61</v>
      </c>
      <c r="H20" s="10">
        <v>0</v>
      </c>
      <c r="I20" s="10">
        <f t="shared" ref="I20:J22" si="1">SUM(I25,I30,I35)</f>
        <v>0</v>
      </c>
      <c r="J20" s="10">
        <f t="shared" si="1"/>
        <v>2143.61</v>
      </c>
      <c r="K20" s="10">
        <v>0</v>
      </c>
    </row>
    <row r="21" spans="1:11" ht="15" thickBot="1" x14ac:dyDescent="0.35">
      <c r="A21" s="21"/>
      <c r="B21" s="25"/>
      <c r="C21" s="26"/>
      <c r="D21" s="21"/>
      <c r="E21" s="21"/>
      <c r="F21" s="8">
        <v>2020</v>
      </c>
      <c r="G21" s="10">
        <f>SUM(G26,G31,G36)</f>
        <v>2322.4299999999998</v>
      </c>
      <c r="H21" s="10">
        <v>0</v>
      </c>
      <c r="I21" s="10">
        <f t="shared" si="1"/>
        <v>0</v>
      </c>
      <c r="J21" s="10">
        <f t="shared" si="1"/>
        <v>2322.4299999999998</v>
      </c>
      <c r="K21" s="10">
        <v>0</v>
      </c>
    </row>
    <row r="22" spans="1:11" ht="15" thickBot="1" x14ac:dyDescent="0.35">
      <c r="A22" s="22"/>
      <c r="B22" s="27"/>
      <c r="C22" s="28"/>
      <c r="D22" s="22"/>
      <c r="E22" s="22"/>
      <c r="F22" s="8">
        <v>2021</v>
      </c>
      <c r="G22" s="10">
        <f t="shared" ref="G22" si="2">SUM(G27,G32,G37)</f>
        <v>2322.4299999999998</v>
      </c>
      <c r="H22" s="10">
        <v>0</v>
      </c>
      <c r="I22" s="10">
        <f t="shared" si="1"/>
        <v>0</v>
      </c>
      <c r="J22" s="10">
        <f t="shared" si="1"/>
        <v>2322.4299999999998</v>
      </c>
      <c r="K22" s="10">
        <v>0</v>
      </c>
    </row>
    <row r="23" spans="1:11" ht="15" thickBot="1" x14ac:dyDescent="0.35">
      <c r="A23" s="38" t="s">
        <v>24</v>
      </c>
      <c r="B23" s="39"/>
      <c r="C23" s="39"/>
      <c r="D23" s="39"/>
      <c r="E23" s="39"/>
      <c r="F23" s="45"/>
      <c r="G23" s="10">
        <f>SUM(G19:G22)</f>
        <v>8920.6400000000012</v>
      </c>
      <c r="H23" s="10">
        <v>0</v>
      </c>
      <c r="I23" s="10">
        <f>SUM(I19:I22)</f>
        <v>103.6</v>
      </c>
      <c r="J23" s="10">
        <f>SUM(J19:J22)</f>
        <v>8817.0400000000009</v>
      </c>
      <c r="K23" s="10">
        <v>0</v>
      </c>
    </row>
    <row r="24" spans="1:11" ht="32.25" customHeight="1" thickBot="1" x14ac:dyDescent="0.35">
      <c r="A24" s="20" t="s">
        <v>25</v>
      </c>
      <c r="B24" s="40" t="s">
        <v>26</v>
      </c>
      <c r="C24" s="20" t="s">
        <v>66</v>
      </c>
      <c r="D24" s="20">
        <v>2018</v>
      </c>
      <c r="E24" s="20">
        <v>2021</v>
      </c>
      <c r="F24" s="8">
        <v>2018</v>
      </c>
      <c r="G24" s="10">
        <v>1221.68</v>
      </c>
      <c r="H24" s="10">
        <v>0</v>
      </c>
      <c r="I24" s="10">
        <v>0</v>
      </c>
      <c r="J24" s="10">
        <v>1221.68</v>
      </c>
      <c r="K24" s="10">
        <v>0</v>
      </c>
    </row>
    <row r="25" spans="1:11" ht="36.75" customHeight="1" thickBot="1" x14ac:dyDescent="0.35">
      <c r="A25" s="21"/>
      <c r="B25" s="41"/>
      <c r="C25" s="21"/>
      <c r="D25" s="21"/>
      <c r="E25" s="21"/>
      <c r="F25" s="8">
        <v>2019</v>
      </c>
      <c r="G25" s="10">
        <v>1290.7</v>
      </c>
      <c r="H25" s="10">
        <v>0</v>
      </c>
      <c r="I25" s="10">
        <v>0</v>
      </c>
      <c r="J25" s="10">
        <v>1290.7</v>
      </c>
      <c r="K25" s="10">
        <v>0</v>
      </c>
    </row>
    <row r="26" spans="1:11" ht="33.75" customHeight="1" thickBot="1" x14ac:dyDescent="0.35">
      <c r="A26" s="21"/>
      <c r="B26" s="41"/>
      <c r="C26" s="21"/>
      <c r="D26" s="21"/>
      <c r="E26" s="21"/>
      <c r="F26" s="8">
        <v>2020</v>
      </c>
      <c r="G26" s="10">
        <v>1371.73</v>
      </c>
      <c r="H26" s="10">
        <v>0</v>
      </c>
      <c r="I26" s="10">
        <v>0</v>
      </c>
      <c r="J26" s="10">
        <v>1371.73</v>
      </c>
      <c r="K26" s="10">
        <v>0</v>
      </c>
    </row>
    <row r="27" spans="1:11" ht="43.5" customHeight="1" thickBot="1" x14ac:dyDescent="0.35">
      <c r="A27" s="22"/>
      <c r="B27" s="42"/>
      <c r="C27" s="22"/>
      <c r="D27" s="22"/>
      <c r="E27" s="22"/>
      <c r="F27" s="8">
        <v>2021</v>
      </c>
      <c r="G27" s="10">
        <v>1371.73</v>
      </c>
      <c r="H27" s="10">
        <v>0</v>
      </c>
      <c r="I27" s="10">
        <v>0</v>
      </c>
      <c r="J27" s="10">
        <v>1371.73</v>
      </c>
      <c r="K27" s="10">
        <v>0</v>
      </c>
    </row>
    <row r="28" spans="1:11" ht="30.75" customHeight="1" thickBot="1" x14ac:dyDescent="0.35">
      <c r="A28" s="38" t="s">
        <v>86</v>
      </c>
      <c r="B28" s="39"/>
      <c r="C28" s="39"/>
      <c r="D28" s="39"/>
      <c r="E28" s="39"/>
      <c r="F28" s="24"/>
      <c r="G28" s="11">
        <f>SUM(G24:G27)</f>
        <v>5255.84</v>
      </c>
      <c r="H28" s="11">
        <f t="shared" ref="H28:K28" si="3">SUM(H24:H27)</f>
        <v>0</v>
      </c>
      <c r="I28" s="11">
        <f t="shared" si="3"/>
        <v>0</v>
      </c>
      <c r="J28" s="11">
        <f t="shared" si="3"/>
        <v>5255.84</v>
      </c>
      <c r="K28" s="11">
        <f t="shared" si="3"/>
        <v>0</v>
      </c>
    </row>
    <row r="29" spans="1:11" ht="27.75" customHeight="1" thickBot="1" x14ac:dyDescent="0.35">
      <c r="A29" s="20" t="s">
        <v>85</v>
      </c>
      <c r="B29" s="40" t="s">
        <v>27</v>
      </c>
      <c r="C29" s="20" t="s">
        <v>28</v>
      </c>
      <c r="D29" s="20">
        <v>2018</v>
      </c>
      <c r="E29" s="20">
        <v>2021</v>
      </c>
      <c r="F29" s="12">
        <v>2018</v>
      </c>
      <c r="G29" s="13">
        <v>339.19</v>
      </c>
      <c r="H29" s="13">
        <v>0</v>
      </c>
      <c r="I29" s="13">
        <v>0</v>
      </c>
      <c r="J29" s="13">
        <v>339.19</v>
      </c>
      <c r="K29" s="13">
        <v>0</v>
      </c>
    </row>
    <row r="30" spans="1:11" ht="24" customHeight="1" thickBot="1" x14ac:dyDescent="0.35">
      <c r="A30" s="21"/>
      <c r="B30" s="41"/>
      <c r="C30" s="21"/>
      <c r="D30" s="21"/>
      <c r="E30" s="21"/>
      <c r="F30" s="8">
        <v>2019</v>
      </c>
      <c r="G30" s="10">
        <v>333.25</v>
      </c>
      <c r="H30" s="10">
        <v>0</v>
      </c>
      <c r="I30" s="10">
        <v>0</v>
      </c>
      <c r="J30" s="10">
        <v>333.25</v>
      </c>
      <c r="K30" s="10">
        <v>0</v>
      </c>
    </row>
    <row r="31" spans="1:11" ht="26.25" customHeight="1" thickBot="1" x14ac:dyDescent="0.35">
      <c r="A31" s="21"/>
      <c r="B31" s="41"/>
      <c r="C31" s="21"/>
      <c r="D31" s="21"/>
      <c r="E31" s="21"/>
      <c r="F31" s="8">
        <v>2020</v>
      </c>
      <c r="G31" s="10">
        <v>360.81</v>
      </c>
      <c r="H31" s="10">
        <v>0</v>
      </c>
      <c r="I31" s="10">
        <v>0</v>
      </c>
      <c r="J31" s="10">
        <v>360.81</v>
      </c>
      <c r="K31" s="10">
        <v>0</v>
      </c>
    </row>
    <row r="32" spans="1:11" ht="27" customHeight="1" thickBot="1" x14ac:dyDescent="0.35">
      <c r="A32" s="22"/>
      <c r="B32" s="42"/>
      <c r="C32" s="22"/>
      <c r="D32" s="22"/>
      <c r="E32" s="22"/>
      <c r="F32" s="8">
        <v>2021</v>
      </c>
      <c r="G32" s="10">
        <v>360.81</v>
      </c>
      <c r="H32" s="10">
        <v>0</v>
      </c>
      <c r="I32" s="10">
        <v>0</v>
      </c>
      <c r="J32" s="10">
        <v>360.81</v>
      </c>
      <c r="K32" s="10">
        <v>0</v>
      </c>
    </row>
    <row r="33" spans="1:13" ht="15" thickBot="1" x14ac:dyDescent="0.35">
      <c r="A33" s="38" t="s">
        <v>87</v>
      </c>
      <c r="B33" s="39"/>
      <c r="C33" s="39"/>
      <c r="D33" s="39"/>
      <c r="E33" s="39"/>
      <c r="F33" s="45"/>
      <c r="G33" s="10">
        <f>SUM(G29:G32)</f>
        <v>1394.06</v>
      </c>
      <c r="H33" s="10">
        <f t="shared" ref="H33:K33" si="4">SUM(H29:H32)</f>
        <v>0</v>
      </c>
      <c r="I33" s="10">
        <f t="shared" si="4"/>
        <v>0</v>
      </c>
      <c r="J33" s="10">
        <f t="shared" si="4"/>
        <v>1394.06</v>
      </c>
      <c r="K33" s="10">
        <f t="shared" si="4"/>
        <v>0</v>
      </c>
    </row>
    <row r="34" spans="1:13" ht="28.5" customHeight="1" thickBot="1" x14ac:dyDescent="0.35">
      <c r="A34" s="20" t="s">
        <v>29</v>
      </c>
      <c r="B34" s="40" t="s">
        <v>30</v>
      </c>
      <c r="C34" s="20" t="s">
        <v>31</v>
      </c>
      <c r="D34" s="20">
        <v>2018</v>
      </c>
      <c r="E34" s="20">
        <v>2021</v>
      </c>
      <c r="F34" s="8">
        <v>2018</v>
      </c>
      <c r="G34" s="10">
        <v>571.29999999999995</v>
      </c>
      <c r="H34" s="10">
        <v>0</v>
      </c>
      <c r="I34" s="10">
        <v>103.6</v>
      </c>
      <c r="J34" s="10">
        <f>G34-I34</f>
        <v>467.69999999999993</v>
      </c>
      <c r="K34" s="10">
        <v>0</v>
      </c>
    </row>
    <row r="35" spans="1:13" ht="28.5" customHeight="1" thickBot="1" x14ac:dyDescent="0.35">
      <c r="A35" s="21"/>
      <c r="B35" s="41"/>
      <c r="C35" s="21"/>
      <c r="D35" s="21"/>
      <c r="E35" s="21"/>
      <c r="F35" s="8">
        <v>2019</v>
      </c>
      <c r="G35" s="10">
        <v>519.66</v>
      </c>
      <c r="H35" s="10">
        <v>0</v>
      </c>
      <c r="I35" s="10">
        <v>0</v>
      </c>
      <c r="J35" s="10">
        <f>G35-I35</f>
        <v>519.66</v>
      </c>
      <c r="K35" s="10">
        <v>0</v>
      </c>
    </row>
    <row r="36" spans="1:13" ht="27" customHeight="1" thickBot="1" x14ac:dyDescent="0.35">
      <c r="A36" s="21"/>
      <c r="B36" s="41"/>
      <c r="C36" s="21"/>
      <c r="D36" s="21"/>
      <c r="E36" s="21"/>
      <c r="F36" s="8">
        <v>2020</v>
      </c>
      <c r="G36" s="10">
        <v>589.89</v>
      </c>
      <c r="H36" s="10">
        <v>0</v>
      </c>
      <c r="I36" s="10">
        <v>0</v>
      </c>
      <c r="J36" s="10">
        <v>589.89</v>
      </c>
      <c r="K36" s="10">
        <v>0</v>
      </c>
    </row>
    <row r="37" spans="1:13" ht="24" customHeight="1" thickBot="1" x14ac:dyDescent="0.35">
      <c r="A37" s="22"/>
      <c r="B37" s="42"/>
      <c r="C37" s="22"/>
      <c r="D37" s="22"/>
      <c r="E37" s="22"/>
      <c r="F37" s="8">
        <v>2021</v>
      </c>
      <c r="G37" s="10">
        <v>589.89</v>
      </c>
      <c r="H37" s="10">
        <v>0</v>
      </c>
      <c r="I37" s="10">
        <v>0</v>
      </c>
      <c r="J37" s="10">
        <v>589.89</v>
      </c>
      <c r="K37" s="10">
        <v>0</v>
      </c>
    </row>
    <row r="38" spans="1:13" x14ac:dyDescent="0.3">
      <c r="A38" s="23" t="s">
        <v>88</v>
      </c>
      <c r="B38" s="43"/>
      <c r="C38" s="43"/>
      <c r="D38" s="43"/>
      <c r="E38" s="43"/>
      <c r="F38" s="24"/>
      <c r="G38" s="46">
        <f>SUM(G34:G37)</f>
        <v>2270.7399999999998</v>
      </c>
      <c r="H38" s="46">
        <v>0</v>
      </c>
      <c r="I38" s="46">
        <v>103.6</v>
      </c>
      <c r="J38" s="46">
        <f>SUM(J34:J37)</f>
        <v>2167.14</v>
      </c>
      <c r="K38" s="46">
        <v>0</v>
      </c>
    </row>
    <row r="39" spans="1:13" ht="15" thickBot="1" x14ac:dyDescent="0.35">
      <c r="A39" s="27"/>
      <c r="B39" s="44"/>
      <c r="C39" s="44"/>
      <c r="D39" s="44"/>
      <c r="E39" s="44"/>
      <c r="F39" s="28"/>
      <c r="G39" s="47"/>
      <c r="H39" s="47"/>
      <c r="I39" s="47"/>
      <c r="J39" s="47"/>
      <c r="K39" s="47"/>
    </row>
    <row r="40" spans="1:13" ht="30.75" customHeight="1" thickBot="1" x14ac:dyDescent="0.35">
      <c r="A40" s="48" t="s">
        <v>32</v>
      </c>
      <c r="B40" s="23" t="s">
        <v>33</v>
      </c>
      <c r="C40" s="24"/>
      <c r="D40" s="20">
        <v>2018</v>
      </c>
      <c r="E40" s="20">
        <v>2021</v>
      </c>
      <c r="F40" s="8">
        <v>2018</v>
      </c>
      <c r="G40" s="10">
        <f>SUM(G45,G50,G55,G60,G65,G70,G75,G80,G85)</f>
        <v>4068.06</v>
      </c>
      <c r="H40" s="10">
        <f t="shared" ref="H40:J40" si="5">SUM(H45,H50,H55,H60,H65,H70,H75,H80,H85)</f>
        <v>0</v>
      </c>
      <c r="I40" s="10">
        <f t="shared" si="5"/>
        <v>814.1</v>
      </c>
      <c r="J40" s="10">
        <f t="shared" si="5"/>
        <v>3253.96</v>
      </c>
      <c r="K40" s="10">
        <f>SUM(K45,K50,K55,K60,K65,K70,K75,K80,K85)</f>
        <v>0</v>
      </c>
    </row>
    <row r="41" spans="1:13" ht="27" customHeight="1" thickBot="1" x14ac:dyDescent="0.35">
      <c r="A41" s="49"/>
      <c r="B41" s="25"/>
      <c r="C41" s="26"/>
      <c r="D41" s="21"/>
      <c r="E41" s="21"/>
      <c r="F41" s="8">
        <v>2019</v>
      </c>
      <c r="G41" s="10">
        <f>SUM(G46,G51,G56,G61,G66,G71,G76,G81,G86)</f>
        <v>5342.6799999999994</v>
      </c>
      <c r="H41" s="10">
        <f t="shared" ref="H41:K41" si="6">SUM(H46,H51,H56,H61,H66,H71,H76,H81,H86)</f>
        <v>0</v>
      </c>
      <c r="I41" s="10">
        <f t="shared" si="6"/>
        <v>704.8</v>
      </c>
      <c r="J41" s="10">
        <f>SUM(J46,J51,J56,J61,J66,J71,J76,J81,J86)</f>
        <v>4637.88</v>
      </c>
      <c r="K41" s="10">
        <f t="shared" si="6"/>
        <v>0</v>
      </c>
    </row>
    <row r="42" spans="1:13" ht="22.5" customHeight="1" thickBot="1" x14ac:dyDescent="0.35">
      <c r="A42" s="49"/>
      <c r="B42" s="25"/>
      <c r="C42" s="26"/>
      <c r="D42" s="21"/>
      <c r="E42" s="21"/>
      <c r="F42" s="8">
        <v>2020</v>
      </c>
      <c r="G42" s="10">
        <f>SUM(G47,G52,G57,G62,G67,G72,G77,G82,G87)</f>
        <v>4730.9399999999996</v>
      </c>
      <c r="H42" s="10">
        <f t="shared" ref="H42:K42" si="7">SUM(H47,H52,H57,H62,H67,H72,H77,H82,H87)</f>
        <v>0</v>
      </c>
      <c r="I42" s="10">
        <f t="shared" si="7"/>
        <v>1404</v>
      </c>
      <c r="J42" s="10">
        <f t="shared" si="7"/>
        <v>3326.94</v>
      </c>
      <c r="K42" s="10">
        <f t="shared" si="7"/>
        <v>0</v>
      </c>
    </row>
    <row r="43" spans="1:13" ht="23.25" customHeight="1" thickBot="1" x14ac:dyDescent="0.35">
      <c r="A43" s="50"/>
      <c r="B43" s="27"/>
      <c r="C43" s="28"/>
      <c r="D43" s="22"/>
      <c r="E43" s="22"/>
      <c r="F43" s="8">
        <v>2021</v>
      </c>
      <c r="G43" s="10">
        <f>SUM(G48,G53,G58,G63,G68,G73,G78,G83,G88)</f>
        <v>4065.94</v>
      </c>
      <c r="H43" s="10">
        <f t="shared" ref="H43:K43" si="8">SUM(H48,H53,H58,H63,H68,H73,H78,H84,H88)</f>
        <v>0</v>
      </c>
      <c r="I43" s="10">
        <f t="shared" si="8"/>
        <v>739</v>
      </c>
      <c r="J43" s="10">
        <f>SUM(J48,J53,J58,J63,J68,J73,J78,J83,J88)</f>
        <v>3326.94</v>
      </c>
      <c r="K43" s="10">
        <f t="shared" si="8"/>
        <v>0</v>
      </c>
    </row>
    <row r="44" spans="1:13" ht="15" thickBot="1" x14ac:dyDescent="0.35">
      <c r="A44" s="54" t="s">
        <v>89</v>
      </c>
      <c r="B44" s="55"/>
      <c r="C44" s="55"/>
      <c r="D44" s="55"/>
      <c r="E44" s="55"/>
      <c r="F44" s="56"/>
      <c r="G44" s="10">
        <f>SUM(G40:G43)</f>
        <v>18207.62</v>
      </c>
      <c r="H44" s="10">
        <f t="shared" ref="H44:K44" si="9">SUM(H40:H43)</f>
        <v>0</v>
      </c>
      <c r="I44" s="10">
        <f t="shared" si="9"/>
        <v>3661.9</v>
      </c>
      <c r="J44" s="10">
        <f t="shared" si="9"/>
        <v>14545.720000000001</v>
      </c>
      <c r="K44" s="10">
        <f t="shared" si="9"/>
        <v>0</v>
      </c>
    </row>
    <row r="45" spans="1:13" ht="28.5" customHeight="1" thickBot="1" x14ac:dyDescent="0.35">
      <c r="A45" s="48" t="s">
        <v>34</v>
      </c>
      <c r="B45" s="20" t="s">
        <v>35</v>
      </c>
      <c r="C45" s="20" t="s">
        <v>36</v>
      </c>
      <c r="D45" s="20">
        <v>2018</v>
      </c>
      <c r="E45" s="20">
        <v>2021</v>
      </c>
      <c r="F45" s="8">
        <v>2018</v>
      </c>
      <c r="G45" s="10">
        <v>2111.85</v>
      </c>
      <c r="H45" s="10">
        <v>0</v>
      </c>
      <c r="I45" s="10">
        <v>0</v>
      </c>
      <c r="J45" s="10">
        <v>2111.85</v>
      </c>
      <c r="K45" s="10">
        <v>0</v>
      </c>
    </row>
    <row r="46" spans="1:13" ht="22.5" customHeight="1" thickBot="1" x14ac:dyDescent="0.35">
      <c r="A46" s="49"/>
      <c r="B46" s="21"/>
      <c r="C46" s="21"/>
      <c r="D46" s="21"/>
      <c r="E46" s="21"/>
      <c r="F46" s="8">
        <v>2019</v>
      </c>
      <c r="G46" s="10">
        <v>3396.77</v>
      </c>
      <c r="H46" s="10">
        <v>0</v>
      </c>
      <c r="I46" s="10">
        <v>0</v>
      </c>
      <c r="J46" s="10">
        <v>3396.77</v>
      </c>
      <c r="K46" s="10">
        <v>0</v>
      </c>
      <c r="L46" s="2"/>
      <c r="M46" s="4"/>
    </row>
    <row r="47" spans="1:13" ht="24" customHeight="1" thickBot="1" x14ac:dyDescent="0.35">
      <c r="A47" s="49"/>
      <c r="B47" s="21"/>
      <c r="C47" s="21"/>
      <c r="D47" s="21"/>
      <c r="E47" s="21"/>
      <c r="F47" s="8">
        <v>2020</v>
      </c>
      <c r="G47" s="10">
        <v>2019.05</v>
      </c>
      <c r="H47" s="10">
        <v>0</v>
      </c>
      <c r="I47" s="10">
        <v>0</v>
      </c>
      <c r="J47" s="10">
        <v>2019.05</v>
      </c>
      <c r="K47" s="10">
        <v>0</v>
      </c>
      <c r="L47" s="1"/>
      <c r="M47" s="4"/>
    </row>
    <row r="48" spans="1:13" ht="25.5" customHeight="1" thickBot="1" x14ac:dyDescent="0.35">
      <c r="A48" s="50"/>
      <c r="B48" s="22"/>
      <c r="C48" s="22"/>
      <c r="D48" s="22"/>
      <c r="E48" s="22"/>
      <c r="F48" s="8">
        <v>2021</v>
      </c>
      <c r="G48" s="10">
        <v>2019.05</v>
      </c>
      <c r="H48" s="10">
        <v>0</v>
      </c>
      <c r="I48" s="10">
        <v>0</v>
      </c>
      <c r="J48" s="10">
        <v>2019.05</v>
      </c>
      <c r="K48" s="10">
        <v>0</v>
      </c>
      <c r="L48" s="1"/>
      <c r="M48" s="4"/>
    </row>
    <row r="49" spans="1:13" ht="15" thickBot="1" x14ac:dyDescent="0.35">
      <c r="A49" s="38" t="s">
        <v>37</v>
      </c>
      <c r="B49" s="39"/>
      <c r="C49" s="39"/>
      <c r="D49" s="39"/>
      <c r="E49" s="39"/>
      <c r="F49" s="45"/>
      <c r="G49" s="10">
        <f>SUM(G45:G48)</f>
        <v>9546.7199999999993</v>
      </c>
      <c r="H49" s="10">
        <v>0</v>
      </c>
      <c r="I49" s="10">
        <v>0</v>
      </c>
      <c r="J49" s="10">
        <f>SUM(J45:J48)</f>
        <v>9546.7199999999993</v>
      </c>
      <c r="K49" s="10">
        <v>0</v>
      </c>
      <c r="L49" s="1"/>
      <c r="M49" s="4"/>
    </row>
    <row r="50" spans="1:13" ht="28.5" customHeight="1" thickBot="1" x14ac:dyDescent="0.35">
      <c r="A50" s="48" t="s">
        <v>38</v>
      </c>
      <c r="B50" s="20" t="s">
        <v>39</v>
      </c>
      <c r="C50" s="20" t="s">
        <v>36</v>
      </c>
      <c r="D50" s="20">
        <v>2018</v>
      </c>
      <c r="E50" s="20">
        <v>2021</v>
      </c>
      <c r="F50" s="8">
        <v>2018</v>
      </c>
      <c r="G50" s="10">
        <v>198.67</v>
      </c>
      <c r="H50" s="10">
        <v>0</v>
      </c>
      <c r="I50" s="10">
        <v>0</v>
      </c>
      <c r="J50" s="10">
        <v>198.67</v>
      </c>
      <c r="K50" s="10">
        <v>0</v>
      </c>
      <c r="L50" s="3"/>
      <c r="M50" s="4"/>
    </row>
    <row r="51" spans="1:13" ht="23.25" customHeight="1" thickBot="1" x14ac:dyDescent="0.35">
      <c r="A51" s="49"/>
      <c r="B51" s="21"/>
      <c r="C51" s="21"/>
      <c r="D51" s="21"/>
      <c r="E51" s="21"/>
      <c r="F51" s="8">
        <v>2019</v>
      </c>
      <c r="G51" s="10">
        <v>69.989999999999995</v>
      </c>
      <c r="H51" s="10">
        <v>0</v>
      </c>
      <c r="I51" s="10">
        <v>0</v>
      </c>
      <c r="J51" s="10">
        <v>69.989999999999995</v>
      </c>
      <c r="K51" s="10">
        <v>0</v>
      </c>
      <c r="L51" s="1"/>
      <c r="M51" s="4"/>
    </row>
    <row r="52" spans="1:13" ht="22.5" customHeight="1" thickBot="1" x14ac:dyDescent="0.35">
      <c r="A52" s="49"/>
      <c r="B52" s="21"/>
      <c r="C52" s="21"/>
      <c r="D52" s="21"/>
      <c r="E52" s="21"/>
      <c r="F52" s="8">
        <v>2020</v>
      </c>
      <c r="G52" s="10">
        <v>77.58</v>
      </c>
      <c r="H52" s="10">
        <v>0</v>
      </c>
      <c r="I52" s="10">
        <v>0</v>
      </c>
      <c r="J52" s="10">
        <v>77.58</v>
      </c>
      <c r="K52" s="10">
        <v>0</v>
      </c>
      <c r="L52" s="3"/>
      <c r="M52" s="4"/>
    </row>
    <row r="53" spans="1:13" ht="21.75" customHeight="1" thickBot="1" x14ac:dyDescent="0.35">
      <c r="A53" s="50"/>
      <c r="B53" s="22"/>
      <c r="C53" s="22"/>
      <c r="D53" s="22"/>
      <c r="E53" s="22"/>
      <c r="F53" s="8">
        <v>2021</v>
      </c>
      <c r="G53" s="10">
        <v>77.58</v>
      </c>
      <c r="H53" s="10">
        <v>0</v>
      </c>
      <c r="I53" s="10">
        <v>0</v>
      </c>
      <c r="J53" s="10">
        <v>77.58</v>
      </c>
      <c r="K53" s="10">
        <v>0</v>
      </c>
      <c r="L53" s="3"/>
      <c r="M53" s="4"/>
    </row>
    <row r="54" spans="1:13" ht="19.5" customHeight="1" thickBot="1" x14ac:dyDescent="0.35">
      <c r="A54" s="38" t="s">
        <v>40</v>
      </c>
      <c r="B54" s="39"/>
      <c r="C54" s="39"/>
      <c r="D54" s="39"/>
      <c r="E54" s="39"/>
      <c r="F54" s="24"/>
      <c r="G54" s="11">
        <f>SUM(G50:G53)</f>
        <v>423.81999999999994</v>
      </c>
      <c r="H54" s="11">
        <v>0</v>
      </c>
      <c r="I54" s="11">
        <v>0</v>
      </c>
      <c r="J54" s="11">
        <f>SUM(J50:J53)</f>
        <v>423.81999999999994</v>
      </c>
      <c r="K54" s="11">
        <v>0</v>
      </c>
      <c r="L54" s="1"/>
      <c r="M54" s="4"/>
    </row>
    <row r="55" spans="1:13" ht="26.25" customHeight="1" thickBot="1" x14ac:dyDescent="0.35">
      <c r="A55" s="48" t="s">
        <v>41</v>
      </c>
      <c r="B55" s="20" t="s">
        <v>42</v>
      </c>
      <c r="C55" s="20" t="s">
        <v>36</v>
      </c>
      <c r="D55" s="20">
        <v>2018</v>
      </c>
      <c r="E55" s="20">
        <v>2021</v>
      </c>
      <c r="F55" s="12">
        <v>2018</v>
      </c>
      <c r="G55" s="13">
        <f>I55+J55</f>
        <v>1029.75</v>
      </c>
      <c r="H55" s="13">
        <v>0</v>
      </c>
      <c r="I55" s="13">
        <v>814.1</v>
      </c>
      <c r="J55" s="13">
        <v>215.65</v>
      </c>
      <c r="K55" s="13">
        <v>0</v>
      </c>
      <c r="L55" s="1"/>
      <c r="M55" s="4"/>
    </row>
    <row r="56" spans="1:13" ht="28.5" customHeight="1" thickBot="1" x14ac:dyDescent="0.35">
      <c r="A56" s="49"/>
      <c r="B56" s="21"/>
      <c r="C56" s="21"/>
      <c r="D56" s="21"/>
      <c r="E56" s="21"/>
      <c r="F56" s="8">
        <v>2019</v>
      </c>
      <c r="G56" s="10">
        <f>SUM(H56:K56)</f>
        <v>1024.6199999999999</v>
      </c>
      <c r="H56" s="10">
        <v>0</v>
      </c>
      <c r="I56" s="10">
        <v>704.8</v>
      </c>
      <c r="J56" s="10">
        <v>319.82</v>
      </c>
      <c r="K56" s="10">
        <v>0</v>
      </c>
      <c r="L56" s="1"/>
    </row>
    <row r="57" spans="1:13" ht="31.5" customHeight="1" thickBot="1" x14ac:dyDescent="0.35">
      <c r="A57" s="49"/>
      <c r="B57" s="21"/>
      <c r="C57" s="21"/>
      <c r="D57" s="21"/>
      <c r="E57" s="21"/>
      <c r="F57" s="8">
        <v>2020</v>
      </c>
      <c r="G57" s="10">
        <f>SUM(H57:K57)</f>
        <v>1805.66</v>
      </c>
      <c r="H57" s="10">
        <v>0</v>
      </c>
      <c r="I57" s="10">
        <v>1404</v>
      </c>
      <c r="J57" s="10">
        <v>401.66</v>
      </c>
      <c r="K57" s="10">
        <v>0</v>
      </c>
      <c r="L57" s="1"/>
    </row>
    <row r="58" spans="1:13" ht="26.25" customHeight="1" thickBot="1" x14ac:dyDescent="0.35">
      <c r="A58" s="50"/>
      <c r="B58" s="22"/>
      <c r="C58" s="22"/>
      <c r="D58" s="22"/>
      <c r="E58" s="22"/>
      <c r="F58" s="8">
        <v>2021</v>
      </c>
      <c r="G58" s="10">
        <f>SUM(H58:K58)</f>
        <v>1140.6600000000001</v>
      </c>
      <c r="H58" s="10">
        <v>0</v>
      </c>
      <c r="I58" s="10">
        <v>739</v>
      </c>
      <c r="J58" s="10">
        <v>401.66</v>
      </c>
      <c r="K58" s="10">
        <v>0</v>
      </c>
      <c r="L58" s="1"/>
    </row>
    <row r="59" spans="1:13" ht="15" thickBot="1" x14ac:dyDescent="0.35">
      <c r="A59" s="38" t="s">
        <v>43</v>
      </c>
      <c r="B59" s="39"/>
      <c r="C59" s="39"/>
      <c r="D59" s="39"/>
      <c r="E59" s="39"/>
      <c r="F59" s="45"/>
      <c r="G59" s="10">
        <f>SUM(G55:G58)</f>
        <v>5000.6899999999996</v>
      </c>
      <c r="H59" s="10">
        <f t="shared" ref="H59:K59" si="10">SUM(H55:H58)</f>
        <v>0</v>
      </c>
      <c r="I59" s="10">
        <f t="shared" si="10"/>
        <v>3661.9</v>
      </c>
      <c r="J59" s="10">
        <f t="shared" si="10"/>
        <v>1338.7900000000002</v>
      </c>
      <c r="K59" s="10">
        <f t="shared" si="10"/>
        <v>0</v>
      </c>
      <c r="L59" s="1"/>
    </row>
    <row r="60" spans="1:13" ht="30" customHeight="1" thickBot="1" x14ac:dyDescent="0.35">
      <c r="A60" s="20" t="s">
        <v>90</v>
      </c>
      <c r="B60" s="20" t="s">
        <v>44</v>
      </c>
      <c r="C60" s="20" t="s">
        <v>36</v>
      </c>
      <c r="D60" s="20">
        <v>2018</v>
      </c>
      <c r="E60" s="20">
        <v>2021</v>
      </c>
      <c r="F60" s="8">
        <v>2018</v>
      </c>
      <c r="G60" s="10">
        <v>8.17</v>
      </c>
      <c r="H60" s="10">
        <v>0</v>
      </c>
      <c r="I60" s="10">
        <v>0</v>
      </c>
      <c r="J60" s="10">
        <v>8.17</v>
      </c>
      <c r="K60" s="10">
        <v>0</v>
      </c>
      <c r="L60" s="1"/>
    </row>
    <row r="61" spans="1:13" ht="27.75" customHeight="1" thickBot="1" x14ac:dyDescent="0.35">
      <c r="A61" s="21"/>
      <c r="B61" s="21"/>
      <c r="C61" s="21"/>
      <c r="D61" s="21"/>
      <c r="E61" s="21"/>
      <c r="F61" s="8">
        <v>2019</v>
      </c>
      <c r="G61" s="10">
        <v>8.17</v>
      </c>
      <c r="H61" s="10">
        <v>0</v>
      </c>
      <c r="I61" s="10">
        <v>0</v>
      </c>
      <c r="J61" s="10">
        <v>8.17</v>
      </c>
      <c r="K61" s="10">
        <v>0</v>
      </c>
      <c r="L61" s="1"/>
    </row>
    <row r="62" spans="1:13" ht="24" customHeight="1" thickBot="1" x14ac:dyDescent="0.35">
      <c r="A62" s="21"/>
      <c r="B62" s="21"/>
      <c r="C62" s="21"/>
      <c r="D62" s="21"/>
      <c r="E62" s="21"/>
      <c r="F62" s="8">
        <v>2020</v>
      </c>
      <c r="G62" s="10">
        <v>8.17</v>
      </c>
      <c r="H62" s="10">
        <v>0</v>
      </c>
      <c r="I62" s="10">
        <v>0</v>
      </c>
      <c r="J62" s="10">
        <v>8.17</v>
      </c>
      <c r="K62" s="10">
        <v>0</v>
      </c>
      <c r="L62" s="1"/>
    </row>
    <row r="63" spans="1:13" ht="27" customHeight="1" thickBot="1" x14ac:dyDescent="0.35">
      <c r="A63" s="22"/>
      <c r="B63" s="22"/>
      <c r="C63" s="22"/>
      <c r="D63" s="22"/>
      <c r="E63" s="22"/>
      <c r="F63" s="8">
        <v>2021</v>
      </c>
      <c r="G63" s="10">
        <v>8.17</v>
      </c>
      <c r="H63" s="10">
        <v>0</v>
      </c>
      <c r="I63" s="10">
        <v>0</v>
      </c>
      <c r="J63" s="10">
        <v>8.17</v>
      </c>
      <c r="K63" s="10">
        <v>0</v>
      </c>
      <c r="L63" s="1"/>
    </row>
    <row r="64" spans="1:13" ht="15" thickBot="1" x14ac:dyDescent="0.35">
      <c r="A64" s="38" t="s">
        <v>45</v>
      </c>
      <c r="B64" s="39"/>
      <c r="C64" s="39"/>
      <c r="D64" s="39"/>
      <c r="E64" s="39"/>
      <c r="F64" s="45"/>
      <c r="G64" s="10">
        <v>33.14</v>
      </c>
      <c r="H64" s="10">
        <v>0</v>
      </c>
      <c r="I64" s="10">
        <v>0</v>
      </c>
      <c r="J64" s="10">
        <v>33.14</v>
      </c>
      <c r="K64" s="10">
        <v>0</v>
      </c>
      <c r="L64" s="1"/>
    </row>
    <row r="65" spans="1:13" ht="24" customHeight="1" thickBot="1" x14ac:dyDescent="0.35">
      <c r="A65" s="48" t="s">
        <v>46</v>
      </c>
      <c r="B65" s="20" t="s">
        <v>47</v>
      </c>
      <c r="C65" s="20" t="s">
        <v>36</v>
      </c>
      <c r="D65" s="20">
        <v>2018</v>
      </c>
      <c r="E65" s="20">
        <v>2021</v>
      </c>
      <c r="F65" s="8">
        <v>2018</v>
      </c>
      <c r="G65" s="10">
        <v>220</v>
      </c>
      <c r="H65" s="10">
        <v>0</v>
      </c>
      <c r="I65" s="10">
        <v>0</v>
      </c>
      <c r="J65" s="10">
        <v>220</v>
      </c>
      <c r="K65" s="10">
        <v>0</v>
      </c>
      <c r="L65" s="1"/>
    </row>
    <row r="66" spans="1:13" ht="24" customHeight="1" thickBot="1" x14ac:dyDescent="0.35">
      <c r="A66" s="49"/>
      <c r="B66" s="21"/>
      <c r="C66" s="21"/>
      <c r="D66" s="21"/>
      <c r="E66" s="21"/>
      <c r="F66" s="8">
        <v>2019</v>
      </c>
      <c r="G66" s="10">
        <v>230</v>
      </c>
      <c r="H66" s="10">
        <v>0</v>
      </c>
      <c r="I66" s="10">
        <v>0</v>
      </c>
      <c r="J66" s="10">
        <v>230</v>
      </c>
      <c r="K66" s="10">
        <v>0</v>
      </c>
      <c r="L66" s="1"/>
    </row>
    <row r="67" spans="1:13" ht="24.75" customHeight="1" thickBot="1" x14ac:dyDescent="0.35">
      <c r="A67" s="49"/>
      <c r="B67" s="21"/>
      <c r="C67" s="21"/>
      <c r="D67" s="21"/>
      <c r="E67" s="21"/>
      <c r="F67" s="8">
        <v>2020</v>
      </c>
      <c r="G67" s="10">
        <v>250</v>
      </c>
      <c r="H67" s="10">
        <v>0</v>
      </c>
      <c r="I67" s="10">
        <v>0</v>
      </c>
      <c r="J67" s="10">
        <v>250</v>
      </c>
      <c r="K67" s="10">
        <v>0</v>
      </c>
      <c r="L67" s="1"/>
    </row>
    <row r="68" spans="1:13" ht="27" customHeight="1" thickBot="1" x14ac:dyDescent="0.35">
      <c r="A68" s="50"/>
      <c r="B68" s="22"/>
      <c r="C68" s="22"/>
      <c r="D68" s="22"/>
      <c r="E68" s="22"/>
      <c r="F68" s="8">
        <v>2021</v>
      </c>
      <c r="G68" s="10">
        <v>250</v>
      </c>
      <c r="H68" s="10">
        <v>0</v>
      </c>
      <c r="I68" s="10">
        <v>0</v>
      </c>
      <c r="J68" s="10">
        <v>250</v>
      </c>
      <c r="K68" s="10">
        <v>0</v>
      </c>
      <c r="L68" s="1"/>
    </row>
    <row r="69" spans="1:13" ht="15" thickBot="1" x14ac:dyDescent="0.35">
      <c r="A69" s="38" t="s">
        <v>48</v>
      </c>
      <c r="B69" s="39"/>
      <c r="C69" s="39"/>
      <c r="D69" s="39"/>
      <c r="E69" s="39"/>
      <c r="F69" s="45"/>
      <c r="G69" s="10">
        <v>921.8</v>
      </c>
      <c r="H69" s="10">
        <v>0</v>
      </c>
      <c r="I69" s="10">
        <v>0</v>
      </c>
      <c r="J69" s="10">
        <v>921.8</v>
      </c>
      <c r="K69" s="10">
        <v>0</v>
      </c>
      <c r="L69" s="1"/>
    </row>
    <row r="70" spans="1:13" ht="31.5" customHeight="1" thickBot="1" x14ac:dyDescent="0.35">
      <c r="A70" s="48" t="s">
        <v>49</v>
      </c>
      <c r="B70" s="20" t="s">
        <v>50</v>
      </c>
      <c r="C70" s="20" t="s">
        <v>36</v>
      </c>
      <c r="D70" s="20">
        <v>2018</v>
      </c>
      <c r="E70" s="20">
        <v>2021</v>
      </c>
      <c r="F70" s="14">
        <v>2018</v>
      </c>
      <c r="G70" s="10">
        <v>66.22</v>
      </c>
      <c r="H70" s="10">
        <v>0</v>
      </c>
      <c r="I70" s="10">
        <v>0</v>
      </c>
      <c r="J70" s="10">
        <v>66.22</v>
      </c>
      <c r="K70" s="10">
        <v>0</v>
      </c>
      <c r="L70" s="3"/>
      <c r="M70" s="4"/>
    </row>
    <row r="71" spans="1:13" ht="28.5" customHeight="1" thickBot="1" x14ac:dyDescent="0.35">
      <c r="A71" s="49"/>
      <c r="B71" s="21"/>
      <c r="C71" s="21"/>
      <c r="D71" s="21"/>
      <c r="E71" s="21"/>
      <c r="F71" s="14">
        <v>2019</v>
      </c>
      <c r="G71" s="10">
        <v>122.35</v>
      </c>
      <c r="H71" s="10">
        <v>0</v>
      </c>
      <c r="I71" s="10">
        <v>0</v>
      </c>
      <c r="J71" s="10">
        <v>122.35</v>
      </c>
      <c r="K71" s="10">
        <v>0</v>
      </c>
      <c r="L71" s="1"/>
    </row>
    <row r="72" spans="1:13" ht="26.25" customHeight="1" thickBot="1" x14ac:dyDescent="0.35">
      <c r="A72" s="49"/>
      <c r="B72" s="21"/>
      <c r="C72" s="21"/>
      <c r="D72" s="21"/>
      <c r="E72" s="21"/>
      <c r="F72" s="14">
        <v>2020</v>
      </c>
      <c r="G72" s="10">
        <v>142.47999999999999</v>
      </c>
      <c r="H72" s="10">
        <v>0</v>
      </c>
      <c r="I72" s="10">
        <v>0</v>
      </c>
      <c r="J72" s="10">
        <v>142.47999999999999</v>
      </c>
      <c r="K72" s="10">
        <v>0</v>
      </c>
      <c r="L72" s="1"/>
    </row>
    <row r="73" spans="1:13" ht="24" customHeight="1" thickBot="1" x14ac:dyDescent="0.35">
      <c r="A73" s="50"/>
      <c r="B73" s="22"/>
      <c r="C73" s="22"/>
      <c r="D73" s="22"/>
      <c r="E73" s="22"/>
      <c r="F73" s="14">
        <v>2021</v>
      </c>
      <c r="G73" s="10">
        <v>142.47999999999999</v>
      </c>
      <c r="H73" s="10">
        <v>0</v>
      </c>
      <c r="I73" s="10">
        <v>0</v>
      </c>
      <c r="J73" s="10">
        <v>142.47999999999999</v>
      </c>
      <c r="K73" s="10">
        <v>0</v>
      </c>
      <c r="L73" s="1"/>
    </row>
    <row r="74" spans="1:13" ht="15" thickBot="1" x14ac:dyDescent="0.35">
      <c r="A74" s="38" t="s">
        <v>51</v>
      </c>
      <c r="B74" s="39"/>
      <c r="C74" s="39"/>
      <c r="D74" s="39"/>
      <c r="E74" s="39"/>
      <c r="F74" s="45"/>
      <c r="G74" s="10">
        <f>SUM(G70:G73)</f>
        <v>473.53</v>
      </c>
      <c r="H74" s="10">
        <f t="shared" ref="H74:J74" si="11">SUM(H70:H73)</f>
        <v>0</v>
      </c>
      <c r="I74" s="10">
        <f t="shared" si="11"/>
        <v>0</v>
      </c>
      <c r="J74" s="10">
        <f t="shared" si="11"/>
        <v>473.53</v>
      </c>
      <c r="K74" s="10">
        <v>0</v>
      </c>
      <c r="L74" s="1"/>
    </row>
    <row r="75" spans="1:13" ht="24" customHeight="1" thickBot="1" x14ac:dyDescent="0.35">
      <c r="A75" s="48" t="s">
        <v>52</v>
      </c>
      <c r="B75" s="20" t="s">
        <v>53</v>
      </c>
      <c r="C75" s="20" t="s">
        <v>36</v>
      </c>
      <c r="D75" s="20">
        <v>2018</v>
      </c>
      <c r="E75" s="20">
        <v>2021</v>
      </c>
      <c r="F75" s="14">
        <v>2018</v>
      </c>
      <c r="G75" s="10">
        <v>307.5</v>
      </c>
      <c r="H75" s="10">
        <v>0</v>
      </c>
      <c r="I75" s="10">
        <v>0</v>
      </c>
      <c r="J75" s="10">
        <v>307.5</v>
      </c>
      <c r="K75" s="10">
        <v>0</v>
      </c>
      <c r="L75" s="1"/>
    </row>
    <row r="76" spans="1:13" ht="24" customHeight="1" thickBot="1" x14ac:dyDescent="0.35">
      <c r="A76" s="49"/>
      <c r="B76" s="21"/>
      <c r="C76" s="21"/>
      <c r="D76" s="21"/>
      <c r="E76" s="21"/>
      <c r="F76" s="14">
        <v>2019</v>
      </c>
      <c r="G76" s="10">
        <v>302.5</v>
      </c>
      <c r="H76" s="10">
        <v>0</v>
      </c>
      <c r="I76" s="10">
        <v>0</v>
      </c>
      <c r="J76" s="10">
        <v>302.5</v>
      </c>
      <c r="K76" s="10">
        <v>0</v>
      </c>
      <c r="L76" s="1"/>
    </row>
    <row r="77" spans="1:13" ht="24" customHeight="1" thickBot="1" x14ac:dyDescent="0.35">
      <c r="A77" s="49"/>
      <c r="B77" s="21"/>
      <c r="C77" s="21"/>
      <c r="D77" s="21"/>
      <c r="E77" s="21"/>
      <c r="F77" s="14">
        <v>2020</v>
      </c>
      <c r="G77" s="10">
        <v>315</v>
      </c>
      <c r="H77" s="10">
        <v>0</v>
      </c>
      <c r="I77" s="10">
        <v>0</v>
      </c>
      <c r="J77" s="10">
        <v>315</v>
      </c>
      <c r="K77" s="10">
        <v>0</v>
      </c>
      <c r="L77" s="1"/>
    </row>
    <row r="78" spans="1:13" ht="26.25" customHeight="1" thickBot="1" x14ac:dyDescent="0.35">
      <c r="A78" s="50"/>
      <c r="B78" s="22"/>
      <c r="C78" s="22"/>
      <c r="D78" s="22"/>
      <c r="E78" s="22"/>
      <c r="F78" s="14">
        <v>2021</v>
      </c>
      <c r="G78" s="10">
        <v>315</v>
      </c>
      <c r="H78" s="10">
        <v>0</v>
      </c>
      <c r="I78" s="10">
        <v>0</v>
      </c>
      <c r="J78" s="10">
        <v>315</v>
      </c>
      <c r="K78" s="10">
        <v>0</v>
      </c>
      <c r="L78" s="1"/>
    </row>
    <row r="79" spans="1:13" ht="36" customHeight="1" thickBot="1" x14ac:dyDescent="0.35">
      <c r="A79" s="38" t="s">
        <v>54</v>
      </c>
      <c r="B79" s="39"/>
      <c r="C79" s="39"/>
      <c r="D79" s="39"/>
      <c r="E79" s="39"/>
      <c r="F79" s="45"/>
      <c r="G79" s="15">
        <f>SUM(G75:G78)</f>
        <v>1240</v>
      </c>
      <c r="H79" s="15">
        <v>0</v>
      </c>
      <c r="I79" s="15">
        <v>0</v>
      </c>
      <c r="J79" s="15">
        <f>SUM(J75:J78)</f>
        <v>1240</v>
      </c>
      <c r="K79" s="15">
        <v>0</v>
      </c>
      <c r="L79" s="1"/>
    </row>
    <row r="80" spans="1:13" ht="27.75" customHeight="1" thickBot="1" x14ac:dyDescent="0.35">
      <c r="A80" s="60" t="s">
        <v>55</v>
      </c>
      <c r="B80" s="21" t="s">
        <v>56</v>
      </c>
      <c r="C80" s="21" t="s">
        <v>57</v>
      </c>
      <c r="D80" s="26">
        <v>2018</v>
      </c>
      <c r="E80" s="64">
        <v>2021</v>
      </c>
      <c r="F80" s="16">
        <v>2018</v>
      </c>
      <c r="G80" s="10">
        <v>98.9</v>
      </c>
      <c r="H80" s="10">
        <v>0</v>
      </c>
      <c r="I80" s="10">
        <v>0</v>
      </c>
      <c r="J80" s="10">
        <v>98.9</v>
      </c>
      <c r="K80" s="10">
        <v>0</v>
      </c>
      <c r="L80" s="1"/>
    </row>
    <row r="81" spans="1:12" ht="27.75" customHeight="1" thickBot="1" x14ac:dyDescent="0.35">
      <c r="A81" s="60"/>
      <c r="B81" s="21"/>
      <c r="C81" s="21"/>
      <c r="D81" s="26"/>
      <c r="E81" s="64"/>
      <c r="F81" s="16">
        <v>2019</v>
      </c>
      <c r="G81" s="10">
        <v>161.28</v>
      </c>
      <c r="H81" s="10">
        <v>0</v>
      </c>
      <c r="I81" s="10">
        <v>0</v>
      </c>
      <c r="J81" s="10">
        <v>161.28</v>
      </c>
      <c r="K81" s="10">
        <v>0</v>
      </c>
      <c r="L81" s="1"/>
    </row>
    <row r="82" spans="1:12" ht="31.5" customHeight="1" thickBot="1" x14ac:dyDescent="0.35">
      <c r="A82" s="60"/>
      <c r="B82" s="21"/>
      <c r="C82" s="21"/>
      <c r="D82" s="26"/>
      <c r="E82" s="64"/>
      <c r="F82" s="16">
        <v>2020</v>
      </c>
      <c r="G82" s="10">
        <v>86</v>
      </c>
      <c r="H82" s="10">
        <v>0</v>
      </c>
      <c r="I82" s="10">
        <v>0</v>
      </c>
      <c r="J82" s="10">
        <v>86</v>
      </c>
      <c r="K82" s="10">
        <v>0</v>
      </c>
      <c r="L82" s="1"/>
    </row>
    <row r="83" spans="1:12" ht="31.5" customHeight="1" thickBot="1" x14ac:dyDescent="0.35">
      <c r="A83" s="61"/>
      <c r="B83" s="62"/>
      <c r="C83" s="62"/>
      <c r="D83" s="63"/>
      <c r="E83" s="65"/>
      <c r="F83" s="16">
        <v>2021</v>
      </c>
      <c r="G83" s="10">
        <v>86</v>
      </c>
      <c r="H83" s="10">
        <v>0</v>
      </c>
      <c r="I83" s="10">
        <v>0</v>
      </c>
      <c r="J83" s="10">
        <v>86</v>
      </c>
      <c r="K83" s="10">
        <v>0</v>
      </c>
      <c r="L83" s="1"/>
    </row>
    <row r="84" spans="1:12" ht="20.25" customHeight="1" thickBot="1" x14ac:dyDescent="0.35">
      <c r="A84" s="23" t="s">
        <v>58</v>
      </c>
      <c r="B84" s="43"/>
      <c r="C84" s="39"/>
      <c r="D84" s="39"/>
      <c r="E84" s="39"/>
      <c r="F84" s="45"/>
      <c r="G84" s="10">
        <f>SUM(G80:G83)</f>
        <v>432.18</v>
      </c>
      <c r="H84" s="10">
        <f t="shared" ref="H84:K84" si="12">SUM(H80:H82)</f>
        <v>0</v>
      </c>
      <c r="I84" s="10">
        <f t="shared" si="12"/>
        <v>0</v>
      </c>
      <c r="J84" s="10">
        <f>SUM(J80:J83)</f>
        <v>432.18</v>
      </c>
      <c r="K84" s="10">
        <f t="shared" si="12"/>
        <v>0</v>
      </c>
      <c r="L84" s="1"/>
    </row>
    <row r="85" spans="1:12" ht="24" customHeight="1" thickBot="1" x14ac:dyDescent="0.35">
      <c r="A85" s="57" t="s">
        <v>77</v>
      </c>
      <c r="B85" s="20" t="s">
        <v>78</v>
      </c>
      <c r="C85" s="20" t="s">
        <v>36</v>
      </c>
      <c r="D85" s="20">
        <v>2018</v>
      </c>
      <c r="E85" s="20">
        <v>2021</v>
      </c>
      <c r="F85" s="8">
        <v>2018</v>
      </c>
      <c r="G85" s="10">
        <v>27</v>
      </c>
      <c r="H85" s="10">
        <v>0</v>
      </c>
      <c r="I85" s="10">
        <v>0</v>
      </c>
      <c r="J85" s="10">
        <v>27</v>
      </c>
      <c r="K85" s="10">
        <v>0</v>
      </c>
      <c r="L85" s="1"/>
    </row>
    <row r="86" spans="1:12" ht="26.25" customHeight="1" thickBot="1" x14ac:dyDescent="0.35">
      <c r="A86" s="58"/>
      <c r="B86" s="21"/>
      <c r="C86" s="21"/>
      <c r="D86" s="21"/>
      <c r="E86" s="21"/>
      <c r="F86" s="8">
        <v>2019</v>
      </c>
      <c r="G86" s="10">
        <v>27</v>
      </c>
      <c r="H86" s="10">
        <v>0</v>
      </c>
      <c r="I86" s="10">
        <v>0</v>
      </c>
      <c r="J86" s="10">
        <v>27</v>
      </c>
      <c r="K86" s="10">
        <v>0</v>
      </c>
      <c r="L86" s="1"/>
    </row>
    <row r="87" spans="1:12" ht="26.25" customHeight="1" thickBot="1" x14ac:dyDescent="0.35">
      <c r="A87" s="58"/>
      <c r="B87" s="21"/>
      <c r="C87" s="21"/>
      <c r="D87" s="21"/>
      <c r="E87" s="21"/>
      <c r="F87" s="8">
        <v>2020</v>
      </c>
      <c r="G87" s="10">
        <v>27</v>
      </c>
      <c r="H87" s="10">
        <v>0</v>
      </c>
      <c r="I87" s="10">
        <v>0</v>
      </c>
      <c r="J87" s="10">
        <v>27</v>
      </c>
      <c r="K87" s="10">
        <v>0</v>
      </c>
      <c r="L87" s="1"/>
    </row>
    <row r="88" spans="1:12" ht="32.25" customHeight="1" thickBot="1" x14ac:dyDescent="0.35">
      <c r="A88" s="59"/>
      <c r="B88" s="22"/>
      <c r="C88" s="22"/>
      <c r="D88" s="22"/>
      <c r="E88" s="22"/>
      <c r="F88" s="8">
        <v>2021</v>
      </c>
      <c r="G88" s="10">
        <v>27</v>
      </c>
      <c r="H88" s="10">
        <v>0</v>
      </c>
      <c r="I88" s="10">
        <v>0</v>
      </c>
      <c r="J88" s="10">
        <v>27</v>
      </c>
      <c r="K88" s="10">
        <v>0</v>
      </c>
      <c r="L88" s="1"/>
    </row>
    <row r="89" spans="1:12" ht="20.25" customHeight="1" thickBot="1" x14ac:dyDescent="0.35">
      <c r="A89" s="38" t="s">
        <v>79</v>
      </c>
      <c r="B89" s="39"/>
      <c r="C89" s="39"/>
      <c r="D89" s="39"/>
      <c r="E89" s="39"/>
      <c r="F89" s="45"/>
      <c r="G89" s="10">
        <f>SUM(G85:G88)</f>
        <v>108</v>
      </c>
      <c r="H89" s="10">
        <f t="shared" ref="H89:K89" si="13">SUM(H85:H88)</f>
        <v>0</v>
      </c>
      <c r="I89" s="10">
        <f t="shared" si="13"/>
        <v>0</v>
      </c>
      <c r="J89" s="10">
        <f t="shared" si="13"/>
        <v>108</v>
      </c>
      <c r="K89" s="10">
        <f t="shared" si="13"/>
        <v>0</v>
      </c>
      <c r="L89" s="1"/>
    </row>
    <row r="90" spans="1:12" ht="25.5" customHeight="1" thickBot="1" x14ac:dyDescent="0.35">
      <c r="A90" s="20" t="s">
        <v>59</v>
      </c>
      <c r="B90" s="23" t="s">
        <v>60</v>
      </c>
      <c r="C90" s="24"/>
      <c r="D90" s="20">
        <v>2018</v>
      </c>
      <c r="E90" s="20">
        <v>2021</v>
      </c>
      <c r="F90" s="14">
        <v>2018</v>
      </c>
      <c r="G90" s="10">
        <f>SUM(G95,G100,G105)</f>
        <v>6024.6900000000005</v>
      </c>
      <c r="H90" s="10">
        <f t="shared" ref="H90:K90" si="14">SUM(H95,H100,H105)</f>
        <v>0</v>
      </c>
      <c r="I90" s="10">
        <f t="shared" si="14"/>
        <v>0</v>
      </c>
      <c r="J90" s="10">
        <f t="shared" si="14"/>
        <v>6024.6900000000005</v>
      </c>
      <c r="K90" s="10">
        <f t="shared" si="14"/>
        <v>0</v>
      </c>
      <c r="L90" s="1"/>
    </row>
    <row r="91" spans="1:12" ht="22.5" customHeight="1" thickBot="1" x14ac:dyDescent="0.35">
      <c r="A91" s="21"/>
      <c r="B91" s="25"/>
      <c r="C91" s="26"/>
      <c r="D91" s="21"/>
      <c r="E91" s="21"/>
      <c r="F91" s="14">
        <v>2019</v>
      </c>
      <c r="G91" s="10">
        <f>SUM(G96,G101,G106)</f>
        <v>10205.530000000001</v>
      </c>
      <c r="H91" s="10">
        <v>0</v>
      </c>
      <c r="I91" s="10">
        <v>0</v>
      </c>
      <c r="J91" s="10">
        <f>SUM(J96,J101,J106)</f>
        <v>10205.530000000001</v>
      </c>
      <c r="K91" s="10">
        <v>0</v>
      </c>
      <c r="L91" s="1"/>
    </row>
    <row r="92" spans="1:12" ht="22.5" customHeight="1" thickBot="1" x14ac:dyDescent="0.35">
      <c r="A92" s="21"/>
      <c r="B92" s="25"/>
      <c r="C92" s="26"/>
      <c r="D92" s="21"/>
      <c r="E92" s="21"/>
      <c r="F92" s="14">
        <v>2020</v>
      </c>
      <c r="G92" s="10">
        <f>SUM(G97,G102)</f>
        <v>6244.7800000000007</v>
      </c>
      <c r="H92" s="10">
        <v>0</v>
      </c>
      <c r="I92" s="10">
        <v>0</v>
      </c>
      <c r="J92" s="10">
        <f>SUM(J97,J102)</f>
        <v>6244.7800000000007</v>
      </c>
      <c r="K92" s="10">
        <v>0</v>
      </c>
      <c r="L92" s="1"/>
    </row>
    <row r="93" spans="1:12" ht="20.25" customHeight="1" thickBot="1" x14ac:dyDescent="0.35">
      <c r="A93" s="22"/>
      <c r="B93" s="27"/>
      <c r="C93" s="28"/>
      <c r="D93" s="22"/>
      <c r="E93" s="22"/>
      <c r="F93" s="14">
        <v>2021</v>
      </c>
      <c r="G93" s="10">
        <f>SUM(G98,G103)</f>
        <v>6244.7800000000007</v>
      </c>
      <c r="H93" s="10">
        <v>0</v>
      </c>
      <c r="I93" s="10">
        <v>0</v>
      </c>
      <c r="J93" s="10">
        <f>SUM(J98,J103)</f>
        <v>6244.7800000000007</v>
      </c>
      <c r="K93" s="10">
        <v>0</v>
      </c>
      <c r="L93" s="1"/>
    </row>
    <row r="94" spans="1:12" ht="15" thickBot="1" x14ac:dyDescent="0.35">
      <c r="A94" s="38" t="s">
        <v>91</v>
      </c>
      <c r="B94" s="39"/>
      <c r="C94" s="39"/>
      <c r="D94" s="39"/>
      <c r="E94" s="45"/>
      <c r="F94" s="14"/>
      <c r="G94" s="10">
        <f>SUM(G90:G93)</f>
        <v>28719.78</v>
      </c>
      <c r="H94" s="10">
        <v>0</v>
      </c>
      <c r="I94" s="10">
        <v>0</v>
      </c>
      <c r="J94" s="10">
        <f>SUM(J90:J93)</f>
        <v>28719.78</v>
      </c>
      <c r="K94" s="10">
        <v>0</v>
      </c>
      <c r="L94" s="1"/>
    </row>
    <row r="95" spans="1:12" ht="30.75" customHeight="1" thickBot="1" x14ac:dyDescent="0.35">
      <c r="A95" s="20" t="s">
        <v>61</v>
      </c>
      <c r="B95" s="20" t="s">
        <v>62</v>
      </c>
      <c r="C95" s="20" t="s">
        <v>36</v>
      </c>
      <c r="D95" s="20">
        <v>2018</v>
      </c>
      <c r="E95" s="20">
        <v>2021</v>
      </c>
      <c r="F95" s="14">
        <v>2018</v>
      </c>
      <c r="G95" s="10">
        <v>2203.7600000000002</v>
      </c>
      <c r="H95" s="10">
        <v>0</v>
      </c>
      <c r="I95" s="10">
        <v>0</v>
      </c>
      <c r="J95" s="10">
        <v>2203.7600000000002</v>
      </c>
      <c r="K95" s="10">
        <v>0</v>
      </c>
      <c r="L95" s="1"/>
    </row>
    <row r="96" spans="1:12" ht="27.75" customHeight="1" thickBot="1" x14ac:dyDescent="0.35">
      <c r="A96" s="21"/>
      <c r="B96" s="21"/>
      <c r="C96" s="21"/>
      <c r="D96" s="21"/>
      <c r="E96" s="21"/>
      <c r="F96" s="14">
        <v>2019</v>
      </c>
      <c r="G96" s="10">
        <v>2994.78</v>
      </c>
      <c r="H96" s="10">
        <v>0</v>
      </c>
      <c r="I96" s="10">
        <v>0</v>
      </c>
      <c r="J96" s="10">
        <v>2994.78</v>
      </c>
      <c r="K96" s="10">
        <v>0</v>
      </c>
      <c r="L96" s="1"/>
    </row>
    <row r="97" spans="1:12" ht="27.75" customHeight="1" thickBot="1" x14ac:dyDescent="0.35">
      <c r="A97" s="21"/>
      <c r="B97" s="21"/>
      <c r="C97" s="21"/>
      <c r="D97" s="21"/>
      <c r="E97" s="21"/>
      <c r="F97" s="14">
        <v>2020</v>
      </c>
      <c r="G97" s="10">
        <v>2291.7800000000002</v>
      </c>
      <c r="H97" s="10">
        <v>0</v>
      </c>
      <c r="I97" s="10">
        <v>0</v>
      </c>
      <c r="J97" s="10">
        <v>2291.7800000000002</v>
      </c>
      <c r="K97" s="10">
        <v>0</v>
      </c>
      <c r="L97" s="1"/>
    </row>
    <row r="98" spans="1:12" ht="26.25" customHeight="1" thickBot="1" x14ac:dyDescent="0.35">
      <c r="A98" s="22"/>
      <c r="B98" s="22"/>
      <c r="C98" s="22"/>
      <c r="D98" s="22"/>
      <c r="E98" s="22"/>
      <c r="F98" s="14">
        <v>2021</v>
      </c>
      <c r="G98" s="10">
        <v>2291.7800000000002</v>
      </c>
      <c r="H98" s="10">
        <v>0</v>
      </c>
      <c r="I98" s="10">
        <v>0</v>
      </c>
      <c r="J98" s="10">
        <v>2291.7800000000002</v>
      </c>
      <c r="K98" s="10">
        <v>0</v>
      </c>
      <c r="L98" s="1"/>
    </row>
    <row r="99" spans="1:12" ht="15" thickBot="1" x14ac:dyDescent="0.35">
      <c r="A99" s="38" t="s">
        <v>63</v>
      </c>
      <c r="B99" s="39"/>
      <c r="C99" s="39"/>
      <c r="D99" s="39"/>
      <c r="E99" s="45"/>
      <c r="F99" s="14"/>
      <c r="G99" s="10">
        <f>SUM(G95:G98)</f>
        <v>9782.1000000000022</v>
      </c>
      <c r="H99" s="10">
        <v>0</v>
      </c>
      <c r="I99" s="10">
        <v>0</v>
      </c>
      <c r="J99" s="10">
        <f>SUM(J95:J98)</f>
        <v>9782.1000000000022</v>
      </c>
      <c r="K99" s="10">
        <v>0</v>
      </c>
      <c r="L99" s="1"/>
    </row>
    <row r="100" spans="1:12" ht="27" customHeight="1" thickBot="1" x14ac:dyDescent="0.35">
      <c r="A100" s="20" t="s">
        <v>64</v>
      </c>
      <c r="B100" s="20" t="s">
        <v>65</v>
      </c>
      <c r="C100" s="20" t="s">
        <v>36</v>
      </c>
      <c r="D100" s="20">
        <v>2018</v>
      </c>
      <c r="E100" s="20">
        <v>2021</v>
      </c>
      <c r="F100" s="14">
        <v>2018</v>
      </c>
      <c r="G100" s="10">
        <v>3783.43</v>
      </c>
      <c r="H100" s="10">
        <v>0</v>
      </c>
      <c r="I100" s="10">
        <v>0</v>
      </c>
      <c r="J100" s="10">
        <v>3783.43</v>
      </c>
      <c r="K100" s="10">
        <v>0</v>
      </c>
      <c r="L100" s="1"/>
    </row>
    <row r="101" spans="1:12" ht="24.75" customHeight="1" thickBot="1" x14ac:dyDescent="0.35">
      <c r="A101" s="21"/>
      <c r="B101" s="21"/>
      <c r="C101" s="21"/>
      <c r="D101" s="21"/>
      <c r="E101" s="21"/>
      <c r="F101" s="14">
        <v>2019</v>
      </c>
      <c r="G101" s="10">
        <v>7164.57</v>
      </c>
      <c r="H101" s="10">
        <v>0</v>
      </c>
      <c r="I101" s="10">
        <v>0</v>
      </c>
      <c r="J101" s="10">
        <v>7164.57</v>
      </c>
      <c r="K101" s="10">
        <v>0</v>
      </c>
      <c r="L101" s="1"/>
    </row>
    <row r="102" spans="1:12" ht="24" customHeight="1" thickBot="1" x14ac:dyDescent="0.35">
      <c r="A102" s="21"/>
      <c r="B102" s="21"/>
      <c r="C102" s="21"/>
      <c r="D102" s="21"/>
      <c r="E102" s="21"/>
      <c r="F102" s="14">
        <v>2020</v>
      </c>
      <c r="G102" s="10">
        <v>3953</v>
      </c>
      <c r="H102" s="10">
        <v>0</v>
      </c>
      <c r="I102" s="10">
        <v>0</v>
      </c>
      <c r="J102" s="10">
        <v>3953</v>
      </c>
      <c r="K102" s="10">
        <v>0</v>
      </c>
      <c r="L102" s="1"/>
    </row>
    <row r="103" spans="1:12" ht="27" customHeight="1" thickBot="1" x14ac:dyDescent="0.35">
      <c r="A103" s="22"/>
      <c r="B103" s="22"/>
      <c r="C103" s="22"/>
      <c r="D103" s="22"/>
      <c r="E103" s="22"/>
      <c r="F103" s="14">
        <v>2021</v>
      </c>
      <c r="G103" s="10">
        <v>3953</v>
      </c>
      <c r="H103" s="10">
        <v>0</v>
      </c>
      <c r="I103" s="10">
        <v>0</v>
      </c>
      <c r="J103" s="10">
        <v>3953</v>
      </c>
      <c r="K103" s="10">
        <v>0</v>
      </c>
      <c r="L103" s="1"/>
    </row>
    <row r="104" spans="1:12" ht="15" thickBot="1" x14ac:dyDescent="0.35">
      <c r="A104" s="23" t="s">
        <v>74</v>
      </c>
      <c r="B104" s="43"/>
      <c r="C104" s="43"/>
      <c r="D104" s="43"/>
      <c r="E104" s="43"/>
      <c r="F104" s="24"/>
      <c r="G104" s="11">
        <f>SUM(G100:G103)</f>
        <v>18854</v>
      </c>
      <c r="H104" s="11">
        <v>0</v>
      </c>
      <c r="I104" s="11">
        <v>0</v>
      </c>
      <c r="J104" s="11">
        <f>SUM(J100:J103)</f>
        <v>18854</v>
      </c>
      <c r="K104" s="11">
        <v>0</v>
      </c>
      <c r="L104" s="1"/>
    </row>
    <row r="105" spans="1:12" ht="37.5" customHeight="1" thickBot="1" x14ac:dyDescent="0.35">
      <c r="A105" s="71" t="s">
        <v>80</v>
      </c>
      <c r="B105" s="20" t="s">
        <v>82</v>
      </c>
      <c r="C105" s="67" t="s">
        <v>36</v>
      </c>
      <c r="D105" s="20">
        <v>2018</v>
      </c>
      <c r="E105" s="20">
        <v>2019</v>
      </c>
      <c r="F105" s="17">
        <v>2018</v>
      </c>
      <c r="G105" s="18">
        <v>37.5</v>
      </c>
      <c r="H105" s="13">
        <v>0</v>
      </c>
      <c r="I105" s="13">
        <v>0</v>
      </c>
      <c r="J105" s="13">
        <v>37.5</v>
      </c>
      <c r="K105" s="13">
        <v>0</v>
      </c>
      <c r="L105" s="1"/>
    </row>
    <row r="106" spans="1:12" ht="65.25" customHeight="1" thickBot="1" x14ac:dyDescent="0.35">
      <c r="A106" s="72"/>
      <c r="B106" s="66"/>
      <c r="C106" s="68"/>
      <c r="D106" s="66"/>
      <c r="E106" s="66"/>
      <c r="F106" s="8">
        <v>2019</v>
      </c>
      <c r="G106" s="10">
        <v>46.18</v>
      </c>
      <c r="H106" s="10">
        <v>0</v>
      </c>
      <c r="I106" s="10">
        <v>0</v>
      </c>
      <c r="J106" s="10">
        <v>46.18</v>
      </c>
      <c r="K106" s="10">
        <v>0</v>
      </c>
      <c r="L106" s="1"/>
    </row>
    <row r="107" spans="1:12" ht="15" thickBot="1" x14ac:dyDescent="0.35">
      <c r="A107" s="38" t="s">
        <v>81</v>
      </c>
      <c r="B107" s="39"/>
      <c r="C107" s="39"/>
      <c r="D107" s="39"/>
      <c r="E107" s="39"/>
      <c r="F107" s="45"/>
      <c r="G107" s="10">
        <f>SUM(G105:G106)</f>
        <v>83.68</v>
      </c>
      <c r="H107" s="10">
        <f>SUM(H105:H105)</f>
        <v>0</v>
      </c>
      <c r="I107" s="10">
        <f>SUM(I105:I105)</f>
        <v>0</v>
      </c>
      <c r="J107" s="10">
        <f>SUM(J105:J106)</f>
        <v>83.68</v>
      </c>
      <c r="K107" s="10">
        <f>SUM(K105:K105)</f>
        <v>0</v>
      </c>
      <c r="L107" s="1"/>
    </row>
    <row r="108" spans="1:12" ht="15" thickBot="1" x14ac:dyDescent="0.35">
      <c r="A108" s="20" t="s">
        <v>67</v>
      </c>
      <c r="B108" s="23" t="s">
        <v>71</v>
      </c>
      <c r="C108" s="24"/>
      <c r="D108" s="20">
        <v>2018</v>
      </c>
      <c r="E108" s="20">
        <v>2021</v>
      </c>
      <c r="F108" s="14">
        <v>2018</v>
      </c>
      <c r="G108" s="10">
        <f>SUM(G113,G118)</f>
        <v>35790.76</v>
      </c>
      <c r="H108" s="10">
        <v>0</v>
      </c>
      <c r="I108" s="10">
        <v>0</v>
      </c>
      <c r="J108" s="10">
        <f>SUM(J113,J118)</f>
        <v>35790.76</v>
      </c>
      <c r="K108" s="10">
        <v>0</v>
      </c>
    </row>
    <row r="109" spans="1:12" ht="15" thickBot="1" x14ac:dyDescent="0.35">
      <c r="A109" s="21"/>
      <c r="B109" s="25"/>
      <c r="C109" s="26"/>
      <c r="D109" s="21"/>
      <c r="E109" s="21"/>
      <c r="F109" s="14">
        <v>2019</v>
      </c>
      <c r="G109" s="10">
        <v>37963.74</v>
      </c>
      <c r="H109" s="10">
        <v>0</v>
      </c>
      <c r="I109" s="10">
        <v>0</v>
      </c>
      <c r="J109" s="10">
        <v>37963.86</v>
      </c>
      <c r="K109" s="10">
        <v>0</v>
      </c>
    </row>
    <row r="110" spans="1:12" ht="15" thickBot="1" x14ac:dyDescent="0.35">
      <c r="A110" s="21"/>
      <c r="B110" s="25"/>
      <c r="C110" s="26"/>
      <c r="D110" s="21"/>
      <c r="E110" s="21"/>
      <c r="F110" s="14">
        <v>2020</v>
      </c>
      <c r="G110" s="10">
        <f>SUM(G115,G120)</f>
        <v>40279.94</v>
      </c>
      <c r="H110" s="10">
        <v>0</v>
      </c>
      <c r="I110" s="10">
        <v>0</v>
      </c>
      <c r="J110" s="10">
        <f t="shared" ref="J110:J111" si="15">SUM(J115,J120)</f>
        <v>40279.94</v>
      </c>
      <c r="K110" s="10">
        <v>0</v>
      </c>
    </row>
    <row r="111" spans="1:12" ht="15" thickBot="1" x14ac:dyDescent="0.35">
      <c r="A111" s="22"/>
      <c r="B111" s="27"/>
      <c r="C111" s="28"/>
      <c r="D111" s="22"/>
      <c r="E111" s="22"/>
      <c r="F111" s="14">
        <v>2021</v>
      </c>
      <c r="G111" s="10">
        <f t="shared" ref="G111" si="16">SUM(G116,G121)</f>
        <v>41675.049999999996</v>
      </c>
      <c r="H111" s="10">
        <v>0</v>
      </c>
      <c r="I111" s="10">
        <v>0</v>
      </c>
      <c r="J111" s="10">
        <f t="shared" si="15"/>
        <v>41675.049999999996</v>
      </c>
      <c r="K111" s="10">
        <v>0</v>
      </c>
    </row>
    <row r="112" spans="1:12" ht="15" thickBot="1" x14ac:dyDescent="0.35">
      <c r="A112" s="38" t="s">
        <v>92</v>
      </c>
      <c r="B112" s="39"/>
      <c r="C112" s="39"/>
      <c r="D112" s="39"/>
      <c r="E112" s="45"/>
      <c r="F112" s="14"/>
      <c r="G112" s="10">
        <f>SUM(G108:G111)</f>
        <v>155709.49</v>
      </c>
      <c r="H112" s="10">
        <v>0</v>
      </c>
      <c r="I112" s="10">
        <v>0</v>
      </c>
      <c r="J112" s="10">
        <f>SUM(J108:J111)</f>
        <v>155709.60999999999</v>
      </c>
      <c r="K112" s="10">
        <v>0</v>
      </c>
    </row>
    <row r="113" spans="1:11" ht="20.25" customHeight="1" thickBot="1" x14ac:dyDescent="0.35">
      <c r="A113" s="20" t="s">
        <v>69</v>
      </c>
      <c r="B113" s="20" t="s">
        <v>68</v>
      </c>
      <c r="C113" s="20" t="s">
        <v>70</v>
      </c>
      <c r="D113" s="20">
        <v>2018</v>
      </c>
      <c r="E113" s="20">
        <v>2021</v>
      </c>
      <c r="F113" s="14">
        <v>2018</v>
      </c>
      <c r="G113" s="10">
        <v>2974.47</v>
      </c>
      <c r="H113" s="10">
        <v>0</v>
      </c>
      <c r="I113" s="10">
        <v>0</v>
      </c>
      <c r="J113" s="10">
        <v>2974.47</v>
      </c>
      <c r="K113" s="10">
        <v>0</v>
      </c>
    </row>
    <row r="114" spans="1:11" ht="19.5" customHeight="1" thickBot="1" x14ac:dyDescent="0.35">
      <c r="A114" s="21"/>
      <c r="B114" s="21"/>
      <c r="C114" s="21"/>
      <c r="D114" s="21"/>
      <c r="E114" s="21"/>
      <c r="F114" s="14">
        <v>2019</v>
      </c>
      <c r="G114" s="10">
        <v>7598.86</v>
      </c>
      <c r="H114" s="10">
        <v>0</v>
      </c>
      <c r="I114" s="10">
        <v>0</v>
      </c>
      <c r="J114" s="10">
        <v>7598.86</v>
      </c>
      <c r="K114" s="10">
        <v>0</v>
      </c>
    </row>
    <row r="115" spans="1:11" ht="18" customHeight="1" thickBot="1" x14ac:dyDescent="0.35">
      <c r="A115" s="21"/>
      <c r="B115" s="21"/>
      <c r="C115" s="21"/>
      <c r="D115" s="21"/>
      <c r="E115" s="21"/>
      <c r="F115" s="14">
        <v>2020</v>
      </c>
      <c r="G115" s="10">
        <v>6185.77</v>
      </c>
      <c r="H115" s="10">
        <v>0</v>
      </c>
      <c r="I115" s="10">
        <v>0</v>
      </c>
      <c r="J115" s="10">
        <v>6185.77</v>
      </c>
      <c r="K115" s="10">
        <v>0</v>
      </c>
    </row>
    <row r="116" spans="1:11" ht="24.75" customHeight="1" thickBot="1" x14ac:dyDescent="0.35">
      <c r="A116" s="22"/>
      <c r="B116" s="22"/>
      <c r="C116" s="22"/>
      <c r="D116" s="22"/>
      <c r="E116" s="22"/>
      <c r="F116" s="14">
        <v>2021</v>
      </c>
      <c r="G116" s="10">
        <v>6433.2</v>
      </c>
      <c r="H116" s="10">
        <v>0</v>
      </c>
      <c r="I116" s="10">
        <v>0</v>
      </c>
      <c r="J116" s="10">
        <v>6433.2</v>
      </c>
      <c r="K116" s="10">
        <v>0</v>
      </c>
    </row>
    <row r="117" spans="1:11" ht="15" thickBot="1" x14ac:dyDescent="0.35">
      <c r="A117" s="38" t="s">
        <v>75</v>
      </c>
      <c r="B117" s="39"/>
      <c r="C117" s="39"/>
      <c r="D117" s="39"/>
      <c r="E117" s="39"/>
      <c r="F117" s="45"/>
      <c r="G117" s="10">
        <f>SUM(G113:G116)</f>
        <v>23192.3</v>
      </c>
      <c r="H117" s="10">
        <v>0</v>
      </c>
      <c r="I117" s="10">
        <v>0</v>
      </c>
      <c r="J117" s="10">
        <f>SUM(J113:J116)</f>
        <v>23192.3</v>
      </c>
      <c r="K117" s="10">
        <v>0</v>
      </c>
    </row>
    <row r="118" spans="1:11" ht="15" thickBot="1" x14ac:dyDescent="0.35">
      <c r="A118" s="20" t="s">
        <v>72</v>
      </c>
      <c r="B118" s="20" t="s">
        <v>73</v>
      </c>
      <c r="C118" s="20" t="s">
        <v>70</v>
      </c>
      <c r="D118" s="20">
        <v>2018</v>
      </c>
      <c r="E118" s="20">
        <v>2021</v>
      </c>
      <c r="F118" s="14">
        <v>2018</v>
      </c>
      <c r="G118" s="10">
        <v>32816.29</v>
      </c>
      <c r="H118" s="10">
        <v>0</v>
      </c>
      <c r="I118" s="10">
        <v>0</v>
      </c>
      <c r="J118" s="10">
        <v>32816.29</v>
      </c>
      <c r="K118" s="10">
        <v>0</v>
      </c>
    </row>
    <row r="119" spans="1:11" ht="15" thickBot="1" x14ac:dyDescent="0.35">
      <c r="A119" s="21"/>
      <c r="B119" s="21"/>
      <c r="C119" s="21"/>
      <c r="D119" s="21"/>
      <c r="E119" s="21"/>
      <c r="F119" s="14">
        <v>2019</v>
      </c>
      <c r="G119" s="10">
        <v>30364.880000000001</v>
      </c>
      <c r="H119" s="10">
        <v>0</v>
      </c>
      <c r="I119" s="10">
        <v>0</v>
      </c>
      <c r="J119" s="10">
        <v>30364.880000000001</v>
      </c>
      <c r="K119" s="10">
        <v>0</v>
      </c>
    </row>
    <row r="120" spans="1:11" ht="15" thickBot="1" x14ac:dyDescent="0.35">
      <c r="A120" s="21"/>
      <c r="B120" s="21"/>
      <c r="C120" s="21"/>
      <c r="D120" s="21"/>
      <c r="E120" s="21"/>
      <c r="F120" s="14">
        <v>2020</v>
      </c>
      <c r="G120" s="10">
        <v>34094.17</v>
      </c>
      <c r="H120" s="10">
        <v>0</v>
      </c>
      <c r="I120" s="10">
        <v>0</v>
      </c>
      <c r="J120" s="10">
        <v>34094.17</v>
      </c>
      <c r="K120" s="10">
        <v>0</v>
      </c>
    </row>
    <row r="121" spans="1:11" ht="15" thickBot="1" x14ac:dyDescent="0.35">
      <c r="A121" s="22"/>
      <c r="B121" s="22"/>
      <c r="C121" s="22"/>
      <c r="D121" s="22"/>
      <c r="E121" s="22"/>
      <c r="F121" s="14">
        <v>2021</v>
      </c>
      <c r="G121" s="10">
        <v>35241.85</v>
      </c>
      <c r="H121" s="10">
        <v>0</v>
      </c>
      <c r="I121" s="10">
        <v>0</v>
      </c>
      <c r="J121" s="10">
        <v>35241.85</v>
      </c>
      <c r="K121" s="10">
        <v>0</v>
      </c>
    </row>
    <row r="122" spans="1:11" ht="15" thickBot="1" x14ac:dyDescent="0.35">
      <c r="A122" s="38" t="s">
        <v>76</v>
      </c>
      <c r="B122" s="39"/>
      <c r="C122" s="39"/>
      <c r="D122" s="39"/>
      <c r="E122" s="39"/>
      <c r="F122" s="45"/>
      <c r="G122" s="10">
        <f>SUM(G118:G121)</f>
        <v>132517.19</v>
      </c>
      <c r="H122" s="10">
        <v>0</v>
      </c>
      <c r="I122" s="10">
        <v>0</v>
      </c>
      <c r="J122" s="10">
        <f>SUM(J118:J121)</f>
        <v>132517.19</v>
      </c>
      <c r="K122" s="10">
        <v>0</v>
      </c>
    </row>
  </sheetData>
  <mergeCells count="146">
    <mergeCell ref="D105:D106"/>
    <mergeCell ref="E105:E106"/>
    <mergeCell ref="A104:F104"/>
    <mergeCell ref="A95:A98"/>
    <mergeCell ref="B95:B98"/>
    <mergeCell ref="C95:C98"/>
    <mergeCell ref="D95:D98"/>
    <mergeCell ref="A122:F122"/>
    <mergeCell ref="A113:A116"/>
    <mergeCell ref="B113:B116"/>
    <mergeCell ref="C113:C116"/>
    <mergeCell ref="D113:D116"/>
    <mergeCell ref="E113:E116"/>
    <mergeCell ref="A118:A121"/>
    <mergeCell ref="B118:B121"/>
    <mergeCell ref="C118:C121"/>
    <mergeCell ref="D118:D121"/>
    <mergeCell ref="E118:E121"/>
    <mergeCell ref="A117:F117"/>
    <mergeCell ref="E95:E98"/>
    <mergeCell ref="A99:E99"/>
    <mergeCell ref="A107:F107"/>
    <mergeCell ref="A112:E112"/>
    <mergeCell ref="A105:A106"/>
    <mergeCell ref="B105:B106"/>
    <mergeCell ref="C105:C106"/>
    <mergeCell ref="A4:K4"/>
    <mergeCell ref="A5:K5"/>
    <mergeCell ref="A6:K8"/>
    <mergeCell ref="C24:C27"/>
    <mergeCell ref="A100:A103"/>
    <mergeCell ref="B100:B103"/>
    <mergeCell ref="C100:C103"/>
    <mergeCell ref="D100:D103"/>
    <mergeCell ref="E100:E103"/>
    <mergeCell ref="A79:F79"/>
    <mergeCell ref="A74:F74"/>
    <mergeCell ref="A75:A78"/>
    <mergeCell ref="B75:B78"/>
    <mergeCell ref="C75:C78"/>
    <mergeCell ref="D75:D78"/>
    <mergeCell ref="E75:E78"/>
    <mergeCell ref="A69:F69"/>
    <mergeCell ref="A70:A73"/>
    <mergeCell ref="B70:B73"/>
    <mergeCell ref="A90:A93"/>
    <mergeCell ref="B90:C93"/>
    <mergeCell ref="D90:D93"/>
    <mergeCell ref="E90:E93"/>
    <mergeCell ref="A94:E94"/>
    <mergeCell ref="C70:C73"/>
    <mergeCell ref="D70:D73"/>
    <mergeCell ref="E70:E73"/>
    <mergeCell ref="A84:F84"/>
    <mergeCell ref="B85:B88"/>
    <mergeCell ref="A85:A88"/>
    <mergeCell ref="C85:C88"/>
    <mergeCell ref="D85:D88"/>
    <mergeCell ref="E85:E88"/>
    <mergeCell ref="A89:F89"/>
    <mergeCell ref="A80:A83"/>
    <mergeCell ref="B80:B83"/>
    <mergeCell ref="C80:C83"/>
    <mergeCell ref="D80:D83"/>
    <mergeCell ref="E80:E83"/>
    <mergeCell ref="A65:A68"/>
    <mergeCell ref="B65:B68"/>
    <mergeCell ref="C65:C68"/>
    <mergeCell ref="D65:D68"/>
    <mergeCell ref="E65:E68"/>
    <mergeCell ref="A59:F59"/>
    <mergeCell ref="A60:A63"/>
    <mergeCell ref="B60:B63"/>
    <mergeCell ref="C60:C63"/>
    <mergeCell ref="D60:D63"/>
    <mergeCell ref="E60:E63"/>
    <mergeCell ref="G38:G39"/>
    <mergeCell ref="A64:F64"/>
    <mergeCell ref="A54:F54"/>
    <mergeCell ref="A55:A58"/>
    <mergeCell ref="B55:B58"/>
    <mergeCell ref="C55:C58"/>
    <mergeCell ref="D55:D58"/>
    <mergeCell ref="E55:E58"/>
    <mergeCell ref="B50:B53"/>
    <mergeCell ref="C50:C53"/>
    <mergeCell ref="D50:D53"/>
    <mergeCell ref="E50:E53"/>
    <mergeCell ref="A50:A53"/>
    <mergeCell ref="B19:C22"/>
    <mergeCell ref="D19:D22"/>
    <mergeCell ref="A49:F49"/>
    <mergeCell ref="A44:F44"/>
    <mergeCell ref="A45:A48"/>
    <mergeCell ref="B45:B48"/>
    <mergeCell ref="C45:C48"/>
    <mergeCell ref="D45:D48"/>
    <mergeCell ref="E45:E48"/>
    <mergeCell ref="J38:J39"/>
    <mergeCell ref="K38:K39"/>
    <mergeCell ref="A40:A43"/>
    <mergeCell ref="B40:C43"/>
    <mergeCell ref="D40:D43"/>
    <mergeCell ref="E40:E43"/>
    <mergeCell ref="I38:I39"/>
    <mergeCell ref="E29:E32"/>
    <mergeCell ref="F9:F12"/>
    <mergeCell ref="G9:K9"/>
    <mergeCell ref="G10:K10"/>
    <mergeCell ref="G11:G12"/>
    <mergeCell ref="H11:K11"/>
    <mergeCell ref="A23:F23"/>
    <mergeCell ref="A24:A27"/>
    <mergeCell ref="B24:B27"/>
    <mergeCell ref="D24:D27"/>
    <mergeCell ref="E24:E27"/>
    <mergeCell ref="A14:A17"/>
    <mergeCell ref="B14:C17"/>
    <mergeCell ref="D14:D17"/>
    <mergeCell ref="E14:E17"/>
    <mergeCell ref="A18:F18"/>
    <mergeCell ref="A19:A22"/>
    <mergeCell ref="A2:K2"/>
    <mergeCell ref="A1:K1"/>
    <mergeCell ref="E19:E22"/>
    <mergeCell ref="A108:A111"/>
    <mergeCell ref="B108:C111"/>
    <mergeCell ref="D108:D111"/>
    <mergeCell ref="E108:E111"/>
    <mergeCell ref="A9:A12"/>
    <mergeCell ref="B9:B12"/>
    <mergeCell ref="C9:C12"/>
    <mergeCell ref="D9:E11"/>
    <mergeCell ref="A28:F28"/>
    <mergeCell ref="A34:A37"/>
    <mergeCell ref="B34:B37"/>
    <mergeCell ref="C34:C37"/>
    <mergeCell ref="D34:D37"/>
    <mergeCell ref="E34:E37"/>
    <mergeCell ref="A38:F39"/>
    <mergeCell ref="A29:A32"/>
    <mergeCell ref="B29:B32"/>
    <mergeCell ref="C29:C32"/>
    <mergeCell ref="D29:D32"/>
    <mergeCell ref="A33:F33"/>
    <mergeCell ref="H38:H39"/>
  </mergeCells>
  <printOptions horizontalCentered="1"/>
  <pageMargins left="0.35433070866141736" right="0.35433070866141736" top="0.59055118110236227" bottom="0.39370078740157483" header="0" footer="0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2020-01-13T11:35:42Z</dcterms:modified>
</cp:coreProperties>
</file>